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3250" windowHeight="12585" activeTab="3"/>
  </bookViews>
  <sheets>
    <sheet name="Прил1ист" sheetId="1" r:id="rId1"/>
    <sheet name="Прил3 доходы" sheetId="2" r:id="rId2"/>
    <sheet name="прил5 Безвоз" sheetId="3" r:id="rId3"/>
    <sheet name="Прил7 ГАДы " sheetId="9" r:id="rId4"/>
  </sheets>
  <definedNames>
    <definedName name="_xlnm._FilterDatabase" localSheetId="2" hidden="1">'прил5 Безвоз'!$A$48:$I$48</definedName>
    <definedName name="_xlnm._FilterDatabase" localSheetId="3" hidden="1">'Прил7 ГАДы '!$A$115:$F$115</definedName>
    <definedName name="_xlnm.Print_Area" localSheetId="0">Прил1ист!$A$1:$C$39</definedName>
    <definedName name="_xlnm.Print_Area" localSheetId="1">'Прил3 доходы'!$A$1:$C$101</definedName>
    <definedName name="_xlnm.Print_Area" localSheetId="2">'прил5 Безвоз'!$A$1:$C$110</definedName>
    <definedName name="_xlnm.Print_Area" localSheetId="3">'Прил7 ГАДы '!$A$1:$C$165</definedName>
  </definedNames>
  <calcPr calcId="145621"/>
</workbook>
</file>

<file path=xl/calcChain.xml><?xml version="1.0" encoding="utf-8"?>
<calcChain xmlns="http://schemas.openxmlformats.org/spreadsheetml/2006/main">
  <c r="C99" i="3" l="1"/>
  <c r="C96" i="3" l="1"/>
  <c r="C48" i="3"/>
  <c r="C28" i="2"/>
  <c r="C31" i="3" l="1"/>
  <c r="C25" i="3" l="1"/>
  <c r="C83" i="2"/>
  <c r="C109" i="3" l="1"/>
  <c r="C82" i="3" l="1"/>
  <c r="C81" i="3" s="1"/>
  <c r="C29" i="3"/>
  <c r="C18" i="2"/>
  <c r="C44" i="2" l="1"/>
  <c r="C16" i="3" l="1"/>
  <c r="C63" i="2"/>
  <c r="C23" i="3"/>
  <c r="C104" i="3" l="1"/>
  <c r="C103" i="3" s="1"/>
  <c r="C18" i="3" l="1"/>
  <c r="C15" i="3" s="1"/>
  <c r="C21" i="3"/>
  <c r="C27" i="3"/>
  <c r="C102" i="3"/>
  <c r="C101" i="3" s="1"/>
  <c r="C108" i="3"/>
  <c r="C20" i="3" l="1"/>
  <c r="C100" i="2"/>
  <c r="C95" i="2"/>
  <c r="C97" i="2"/>
  <c r="C16" i="2"/>
  <c r="C20" i="2"/>
  <c r="C25" i="2"/>
  <c r="C31" i="2"/>
  <c r="C34" i="2"/>
  <c r="C37" i="2"/>
  <c r="C39" i="2"/>
  <c r="C41" i="2"/>
  <c r="C43" i="2"/>
  <c r="C47" i="2"/>
  <c r="C46" i="2" s="1"/>
  <c r="C53" i="2"/>
  <c r="C50" i="2" s="1"/>
  <c r="C49" i="2" s="1"/>
  <c r="C59" i="2"/>
  <c r="C58" i="2" s="1"/>
  <c r="C57" i="2" s="1"/>
  <c r="C65" i="2"/>
  <c r="C62" i="2" s="1"/>
  <c r="C69" i="2"/>
  <c r="C72" i="2"/>
  <c r="C71" i="2" s="1"/>
  <c r="C76" i="2"/>
  <c r="C75" i="2" s="1"/>
  <c r="C80" i="2"/>
  <c r="C79" i="2" s="1"/>
  <c r="C90" i="2"/>
  <c r="C89" i="2" s="1"/>
  <c r="C88" i="2" s="1"/>
  <c r="C98" i="2" l="1"/>
  <c r="C96" i="2"/>
  <c r="C99" i="2"/>
  <c r="C68" i="2"/>
  <c r="C67" i="2" s="1"/>
  <c r="C33" i="2"/>
  <c r="C30" i="2" s="1"/>
  <c r="C56" i="2"/>
  <c r="C14" i="3"/>
  <c r="C13" i="3" s="1"/>
  <c r="C26" i="1"/>
  <c r="C15" i="2" l="1"/>
  <c r="C94" i="2"/>
  <c r="C93" i="2" s="1"/>
  <c r="C101" i="2" l="1"/>
  <c r="C25" i="1" s="1"/>
  <c r="C24" i="1" s="1"/>
  <c r="C23" i="1" s="1"/>
  <c r="C19" i="1" s="1"/>
</calcChain>
</file>

<file path=xl/sharedStrings.xml><?xml version="1.0" encoding="utf-8"?>
<sst xmlns="http://schemas.openxmlformats.org/spreadsheetml/2006/main" count="725" uniqueCount="582">
  <si>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</si>
  <si>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</si>
  <si>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</si>
  <si>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</si>
  <si>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</si>
  <si>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</si>
  <si>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</si>
  <si>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</si>
  <si>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</si>
  <si>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</si>
  <si>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</si>
  <si>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</si>
  <si>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</si>
  <si>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</si>
  <si>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</si>
  <si>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</si>
  <si>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</si>
  <si>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</si>
  <si>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</si>
  <si>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</si>
  <si>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</si>
  <si>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</si>
  <si>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</si>
  <si>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</si>
  <si>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</si>
  <si>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</si>
  <si>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</si>
  <si>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</si>
  <si>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</si>
  <si>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</si>
  <si>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</si>
  <si>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</si>
  <si>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</si>
  <si>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</si>
  <si>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</si>
  <si>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</si>
  <si>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</si>
  <si>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</si>
  <si>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</si>
  <si>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</si>
  <si>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</si>
  <si>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</si>
  <si>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</si>
  <si>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</si>
  <si>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</si>
  <si>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</si>
  <si>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</si>
  <si>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</si>
  <si>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</si>
  <si>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</si>
  <si>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</si>
  <si>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</si>
  <si>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</si>
  <si>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</si>
  <si>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</si>
  <si>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</si>
  <si>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</si>
  <si>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</si>
  <si>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</si>
  <si>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ПРОЧИЕ НЕНАЛОГОВЫЕ ДОХОДЫ</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</si>
  <si>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</si>
  <si>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</si>
  <si>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</si>
  <si>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</si>
  <si>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</si>
  <si>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</si>
  <si>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</si>
  <si>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</si>
  <si>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</si>
  <si>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</si>
  <si>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</si>
  <si>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</si>
  <si>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</si>
  <si>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</si>
  <si>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</si>
  <si>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</si>
  <si>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</si>
  <si>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</si>
  <si>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</si>
  <si>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</si>
  <si>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</si>
  <si>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</si>
  <si>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</si>
  <si>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</si>
  <si>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</si>
  <si>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</si>
  <si>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</si>
  <si>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</si>
  <si>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</si>
  <si>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</si>
  <si>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</si>
  <si>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</si>
  <si>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</si>
  <si>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</si>
  <si>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</si>
  <si>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</si>
  <si>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</si>
  <si>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</si>
  <si>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</si>
  <si>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</si>
  <si>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</si>
  <si>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</si>
  <si>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</si>
  <si>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</si>
  <si>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</si>
  <si>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</si>
  <si>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</si>
  <si>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</si>
  <si>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</si>
  <si>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</si>
  <si>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</si>
  <si>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</si>
  <si>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</si>
  <si>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</si>
  <si>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</si>
  <si>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</si>
  <si>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</si>
  <si>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</si>
  <si>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</si>
  <si>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</si>
  <si>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</si>
  <si>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</si>
  <si>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</si>
  <si>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</si>
  <si>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</si>
  <si>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</si>
  <si>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</si>
  <si>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</si>
  <si>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</si>
  <si>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</si>
  <si>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</si>
  <si>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</si>
  <si>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</si>
  <si>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</si>
  <si>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</si>
  <si>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</si>
  <si>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</si>
  <si>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</si>
  <si>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</si>
  <si>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</si>
  <si>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</si>
  <si>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</si>
  <si>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</si>
  <si>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</si>
  <si>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</si>
  <si>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</si>
  <si>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</si>
  <si>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</si>
  <si>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</si>
  <si>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</si>
  <si>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</si>
  <si>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</si>
  <si>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</si>
  <si>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</si>
  <si>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</si>
  <si>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</si>
  <si>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</si>
  <si>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</si>
  <si>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</si>
  <si>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</si>
  <si>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</si>
  <si>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</si>
  <si>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</si>
  <si>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</si>
  <si>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</si>
  <si>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</si>
  <si>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</si>
  <si>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</si>
  <si>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</si>
  <si>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</si>
  <si>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</si>
  <si>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</si>
  <si>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</si>
  <si>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</si>
  <si>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</si>
  <si>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</si>
  <si>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</si>
  <si>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</si>
  <si>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</si>
  <si>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</si>
  <si>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</si>
  <si>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</si>
  <si>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</si>
  <si>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</si>
  <si>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классификации</t>
  </si>
  <si>
    <t>Сумма                       (тысяч рублей)</t>
  </si>
  <si>
    <t>Источник доходов</t>
  </si>
  <si>
    <t>Код бюджетной</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</si>
  <si>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</si>
  <si>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</si>
  <si>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</si>
  <si>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</si>
  <si>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</si>
  <si>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</si>
  <si>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</si>
  <si>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в том числе:</t>
  </si>
  <si>
    <t>Прочие межбюджетные трансферты, передаваемые бюджетам муниципальных районов</t>
  </si>
  <si>
    <t>2 02 49999 05 0000 150</t>
  </si>
  <si>
    <t>2 02 45160 05 0000 150</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</si>
  <si>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</si>
  <si>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</si>
  <si>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</si>
  <si>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</si>
  <si>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</si>
  <si>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</si>
  <si>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</si>
  <si>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</si>
  <si>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</si>
  <si>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</si>
  <si>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</si>
  <si>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</si>
  <si>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</si>
  <si>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</si>
  <si>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</si>
  <si>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</si>
  <si>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</si>
  <si>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</si>
  <si>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</si>
  <si>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</si>
  <si>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</si>
  <si>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</si>
  <si>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</si>
  <si>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</si>
  <si>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 xml:space="preserve">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</si>
  <si>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</si>
  <si>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</si>
  <si>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</si>
  <si>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</si>
  <si>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</si>
  <si>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</si>
  <si>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</si>
  <si>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</si>
  <si>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</si>
  <si>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</si>
  <si>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</si>
  <si>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</si>
  <si>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по обеспечению постинтернатного сопровождения детей-сирот и детей, оставшихся без попечения родителей, лиц из числа детей-сирот и детей, оставшихся без попечения родителей, в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</si>
  <si>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</si>
  <si>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Субвенции бюджетам муниципальных районов на подготовку граждан,  выразивших  желание  стать опекунами или попечителями несовершеннолетних  граждан</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</si>
  <si>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</si>
  <si>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</si>
  <si>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</si>
  <si>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</si>
  <si>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</si>
  <si>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</si>
  <si>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бесплатного проезда один раз в год к месту жительства и обратно к месту учебы</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</si>
  <si>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</si>
  <si>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</si>
  <si>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</si>
  <si>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</si>
  <si>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</si>
  <si>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</si>
  <si>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</si>
  <si>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</si>
  <si>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</si>
  <si>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</si>
  <si>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</si>
  <si>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</si>
  <si>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</si>
  <si>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</si>
  <si>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Прочие субсидии бюджетам муниципальных районов на организацию отдыха и оздоровления детей и подростков</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</si>
  <si>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действующих менее одного года, на организацию предпринимательской деятельности</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</si>
  <si>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</si>
  <si>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</si>
  <si>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</si>
  <si>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</si>
  <si>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</si>
  <si>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</si>
  <si>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</si>
  <si>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</si>
  <si>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</si>
  <si>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</si>
  <si>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</si>
  <si>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</si>
  <si>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</si>
  <si>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</si>
  <si>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</si>
  <si>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</si>
  <si>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</si>
  <si>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</si>
  <si>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</si>
  <si>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</si>
  <si>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</si>
  <si>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</si>
  <si>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</si>
  <si>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</si>
  <si>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</si>
  <si>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</si>
  <si>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</si>
  <si>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</si>
  <si>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</si>
  <si>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</si>
  <si>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</si>
  <si>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</si>
  <si>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</si>
  <si>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</si>
  <si>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</si>
  <si>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Субвенции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</si>
  <si>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</si>
  <si>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</si>
  <si>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</si>
  <si>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</si>
  <si>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</si>
  <si>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</si>
  <si>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</si>
  <si>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</si>
  <si>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</si>
  <si>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</si>
  <si>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</si>
  <si>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</si>
  <si>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</si>
  <si>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на 2020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</si>
  <si>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</si>
  <si>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</si>
  <si>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</si>
  <si>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</si>
  <si>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</si>
  <si>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</si>
  <si>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главного администратора доходов</t>
  </si>
  <si>
    <t xml:space="preserve">     Код бюджетной классификации  Российской Федерации</t>
  </si>
  <si>
    <t>к решению совета депутатов</t>
  </si>
  <si>
    <t>Комитет финансов  муниципального образования  Киришский муниципальный район Ленинградской области</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</si>
  <si>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</si>
  <si>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</si>
  <si>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</si>
  <si>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</si>
  <si>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</si>
  <si>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</si>
  <si>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</si>
  <si>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</si>
  <si>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</si>
  <si>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</si>
  <si>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</si>
  <si>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</si>
  <si>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</si>
  <si>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</si>
  <si>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</si>
  <si>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</si>
  <si>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</si>
  <si>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</si>
  <si>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</si>
  <si>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</si>
  <si>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</si>
  <si>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</si>
  <si>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</si>
  <si>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</si>
  <si>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</si>
  <si>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</si>
  <si>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</si>
  <si>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</si>
  <si>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</si>
  <si>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</si>
  <si>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</si>
  <si>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</si>
  <si>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</si>
  <si>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</si>
  <si>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</si>
  <si>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</si>
  <si>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</si>
  <si>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</si>
  <si>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</si>
  <si>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</si>
  <si>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</si>
  <si>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</si>
  <si>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</si>
  <si>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</si>
  <si>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</si>
  <si>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</si>
  <si>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</si>
  <si>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</si>
  <si>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</si>
  <si>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</si>
  <si>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</si>
  <si>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</si>
  <si>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</si>
  <si>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</si>
  <si>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</si>
  <si>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</si>
  <si>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</si>
  <si>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</si>
  <si>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</si>
  <si>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</si>
  <si>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</si>
  <si>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</si>
  <si>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</si>
  <si>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</si>
  <si>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</si>
  <si>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</si>
  <si>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</si>
  <si>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</si>
  <si>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</si>
  <si>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</si>
  <si>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</si>
  <si>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</si>
  <si>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</si>
  <si>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</si>
  <si>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</si>
  <si>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</si>
  <si>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</si>
  <si>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</si>
  <si>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</si>
  <si>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</si>
  <si>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</si>
  <si>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</si>
  <si>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</si>
  <si>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</si>
  <si>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</si>
  <si>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</si>
  <si>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</si>
  <si>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</si>
  <si>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</si>
  <si>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</si>
  <si>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</si>
  <si>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</si>
  <si>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</si>
  <si>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</si>
  <si>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</si>
  <si>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</si>
  <si>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</si>
  <si>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</si>
  <si>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</si>
  <si>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</si>
  <si>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</si>
  <si>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</si>
  <si>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</si>
  <si>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</si>
  <si>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</si>
  <si>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</si>
  <si>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</si>
  <si>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</si>
  <si>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</si>
  <si>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</si>
  <si>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</si>
  <si>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</si>
  <si>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</si>
  <si>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</si>
  <si>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</si>
  <si>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</si>
  <si>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</si>
  <si>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</si>
  <si>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</si>
  <si>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</si>
  <si>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</si>
  <si>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</si>
  <si>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</si>
  <si>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</si>
  <si>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</si>
  <si>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</si>
  <si>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</si>
  <si>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</si>
  <si>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</si>
  <si>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</si>
  <si>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</si>
  <si>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</si>
  <si>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</si>
  <si>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</si>
  <si>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</si>
  <si>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</si>
  <si>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</si>
  <si>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</si>
  <si>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</si>
  <si>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</si>
  <si>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</si>
  <si>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</si>
  <si>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</si>
  <si>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</si>
  <si>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</si>
  <si>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</si>
  <si>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</si>
  <si>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</si>
  <si>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</si>
  <si>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</si>
  <si>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</si>
  <si>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</si>
  <si>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</si>
  <si>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</si>
  <si>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</si>
  <si>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</si>
  <si>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Ленинградской области  на 2020 год</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</si>
  <si>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</si>
  <si>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</si>
  <si>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</si>
  <si>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</si>
  <si>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</si>
  <si>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</si>
  <si>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</si>
  <si>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</si>
  <si>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</si>
  <si>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</si>
  <si>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</si>
  <si>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</si>
  <si>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</si>
  <si>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</si>
  <si>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</si>
  <si>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</si>
  <si>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</si>
  <si>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</si>
  <si>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</si>
  <si>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</si>
  <si>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</si>
  <si>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</si>
  <si>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</si>
  <si>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</si>
  <si>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</si>
  <si>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</si>
  <si>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</si>
  <si>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</si>
  <si>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</si>
  <si>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</si>
  <si>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</si>
  <si>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</si>
  <si>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</si>
  <si>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</si>
  <si>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</si>
  <si>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</si>
  <si>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</si>
  <si>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</si>
  <si>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</si>
  <si>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</si>
  <si>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</si>
  <si>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</si>
  <si>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</si>
  <si>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</si>
  <si>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</si>
  <si>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</si>
  <si>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</si>
  <si>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</si>
  <si>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</si>
  <si>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</si>
  <si>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</si>
  <si>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</si>
  <si>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</si>
  <si>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</si>
  <si>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</si>
  <si>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</si>
  <si>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</si>
  <si>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</si>
  <si>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</si>
  <si>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 xml:space="preserve">   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</si>
  <si>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</si>
  <si>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Прочие субсидии бюджетам муниципальных районов на на поддержку развития общественной инфраструктуры муниципального значения</t>
  </si>
  <si>
    <t>Прочие субсидии бюджетам муниципальных районов на на проведение капитального ремонта спортивных площадок (стадионов) общеобразовательных организаций</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</si>
  <si>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</si>
  <si>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</si>
  <si>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</si>
  <si>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</si>
  <si>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000 1 16 07010 05 0000 140</t>
  </si>
  <si>
    <t>000 1 16  07090 05 0000 140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</si>
  <si>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</si>
  <si>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000  1 16 10123 01 0001 140</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</si>
  <si>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</si>
  <si>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</si>
  <si>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</si>
  <si>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2 02 25210 05 0000 150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</si>
  <si>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</si>
  <si>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1 16 01084 01 0000 140</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</si>
  <si>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</si>
  <si>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</si>
  <si>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</si>
  <si>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2 02 35469 05 0000 150</t>
  </si>
  <si>
    <t>Субвенции бюджетам муниципальных районов на проведение Всероссийской переписи населения 2020 года</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</si>
  <si>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</si>
  <si>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2 02 25210 00 0000 150</t>
  </si>
  <si>
    <t>Прочие субсидии бюджетам муниципальных районов на реновацию организаций общего образования</t>
  </si>
  <si>
    <t xml:space="preserve">Прочие субсидии бюджетам муниципальных районов на реновацию дошкольных образовательных организаций </t>
  </si>
  <si>
    <t>000 2 02 10000 00 0000 150</t>
  </si>
  <si>
    <t>2 02 10000 00 0000 150</t>
  </si>
  <si>
    <t>2 02 40014 05 1271 150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</si>
  <si>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</si>
  <si>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2 02 45519 05 0000 150</t>
  </si>
  <si>
    <t>Межбюджетные трансферты, передаваемые бюджетам муниципальных районов на поддержку отрасли культуры</t>
  </si>
  <si>
    <t>Прочие налоги и сборы (по отмененным местным налогам и сборам)</t>
  </si>
  <si>
    <t>000 1 09 00000 00 0000 000</t>
  </si>
  <si>
    <t>Задолженность и перерасчеты по отмененным налогам, сборам и иным обязательным платежам</t>
  </si>
  <si>
    <t>000 1 09 07000 00 0000 110</t>
  </si>
  <si>
    <t>2 02 30021 05 0000 150</t>
  </si>
  <si>
    <t>Субвенции бюджетам муниципальных районов на ежемесячное денежное вознаграждение за классное руководство</t>
  </si>
  <si>
    <t>2 02 19999 00 0000 150</t>
  </si>
  <si>
    <t>Межбюджетные трансферты, передаваемые бюджетам муниципальных районов на обеспечение по заявлениям родителей (законных представителей) сухими пайками воспитанников, не посещающих дежурные группы муниципальных дошкольных образовательных организаций</t>
  </si>
  <si>
    <t>Межбюджетные трансферты, передаваемые бюджетам на поддержку отрасли культуры</t>
  </si>
  <si>
    <t>2 02 45519 00 0000 150</t>
  </si>
  <si>
    <t>от 23.09.2020 № 14/104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</si>
</sst>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2"/>
      <color rgb="FFFF0000"/>
      <name val="Arial Cyr"/>
      <charset val="204"/>
    </font>
    <font>
      <sz val="12"/>
      <color theme="1"/>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0">
    <xf numFmtId="0" fontId="0" fillId="0" borderId="0"/>
    <xf numFmtId="165" fontId="8" fillId="0" borderId="0" applyFont="0" applyFill="0" applyBorder="0" applyAlignment="0" applyProtection="0"/>
    <xf numFmtId="0" fontId="7" fillId="0" borderId="0"/>
    <xf numFmtId="165" fontId="8" fillId="0" borderId="0" applyFont="0" applyFill="0" applyBorder="0" applyAlignment="0" applyProtection="0"/>
    <xf numFmtId="165" fontId="11" fillId="0" borderId="0" applyFont="0" applyFill="0" applyBorder="0" applyAlignment="0" applyProtection="0"/>
    <xf numFmtId="0" fontId="6" fillId="0" borderId="0"/>
    <xf numFmtId="167" fontId="8" fillId="0" borderId="0" applyFont="0" applyFill="0" applyBorder="0" applyAlignment="0" applyProtection="0"/>
    <xf numFmtId="167" fontId="8" fillId="0" borderId="0" applyFont="0" applyFill="0" applyBorder="0" applyAlignment="0" applyProtection="0"/>
    <xf numFmtId="164" fontId="8" fillId="0" borderId="0" applyFont="0" applyFill="0" applyBorder="0" applyAlignment="0" applyProtection="0"/>
    <xf numFmtId="0" fontId="13" fillId="0" borderId="0"/>
    <xf numFmtId="0" fontId="14" fillId="0" borderId="0"/>
    <xf numFmtId="0" fontId="5" fillId="0" borderId="0"/>
    <xf numFmtId="0" fontId="14" fillId="0" borderId="0"/>
    <xf numFmtId="0" fontId="5" fillId="0" borderId="0"/>
    <xf numFmtId="0" fontId="4" fillId="0" borderId="0"/>
    <xf numFmtId="0" fontId="4" fillId="0" borderId="0"/>
    <xf numFmtId="0" fontId="8" fillId="0" borderId="0"/>
    <xf numFmtId="0" fontId="3" fillId="0" borderId="0"/>
    <xf numFmtId="0" fontId="2" fillId="0" borderId="0"/>
    <xf numFmtId="0" fontId="1" fillId="0" borderId="0"/>
  </cellStyleXfs>
  <cellXfs count="156">
    <xf numFmtId="0" fontId="0" fillId="0" borderId="0" xfId="0"/>
    <xf numFmtId="0" fontId="9" fillId="0" borderId="0" xfId="0" applyFont="1"/>
    <xf numFmtId="0" fontId="9" fillId="0" borderId="0" xfId="0" applyFont="1" applyAlignment="1">
      <alignment horizontal="right"/>
    </xf>
    <xf numFmtId="0" fontId="10" fillId="0" borderId="0" xfId="0" applyFont="1"/>
    <xf numFmtId="0" fontId="10" fillId="0" borderId="1" xfId="0" applyFont="1" applyFill="1" applyBorder="1"/>
    <xf numFmtId="0" fontId="10" fillId="0" borderId="1" xfId="0" applyFont="1" applyBorder="1" applyAlignment="1">
      <alignment horizontal="justify"/>
    </xf>
    <xf numFmtId="4" fontId="10" fillId="0" borderId="1" xfId="1" applyNumberFormat="1"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justify"/>
    </xf>
    <xf numFmtId="4" fontId="9" fillId="0" borderId="1" xfId="1" applyNumberFormat="1" applyFont="1" applyBorder="1" applyAlignment="1">
      <alignment horizontal="center"/>
    </xf>
    <xf numFmtId="0" fontId="0" fillId="0" borderId="0" xfId="0" applyFont="1"/>
    <xf numFmtId="0" fontId="10" fillId="0" borderId="1" xfId="0" applyFont="1" applyBorder="1"/>
    <xf numFmtId="0" fontId="9" fillId="0" borderId="1" xfId="0" applyFont="1" applyBorder="1"/>
    <xf numFmtId="166" fontId="10" fillId="0" borderId="1" xfId="1" applyNumberFormat="1"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166" fontId="0" fillId="0" borderId="0" xfId="0" applyNumberFormat="1"/>
    <xf numFmtId="0" fontId="12" fillId="0" borderId="0" xfId="0" applyFont="1"/>
    <xf numFmtId="4" fontId="9" fillId="0" borderId="0" xfId="0" applyNumberFormat="1" applyFont="1"/>
    <xf numFmtId="0" fontId="9" fillId="3" borderId="1" xfId="0" applyFont="1" applyFill="1" applyBorder="1" applyAlignment="1">
      <alignment horizontal="justify"/>
    </xf>
    <xf numFmtId="0" fontId="9" fillId="0" borderId="1" xfId="0" applyFont="1" applyFill="1" applyBorder="1" applyAlignment="1">
      <alignment horizontal="justify"/>
    </xf>
    <xf numFmtId="0" fontId="9" fillId="2" borderId="1" xfId="0" applyFont="1" applyFill="1" applyBorder="1" applyAlignment="1">
      <alignment horizontal="left" wrapText="1"/>
    </xf>
    <xf numFmtId="0" fontId="9" fillId="2" borderId="1" xfId="0" applyFont="1" applyFill="1" applyBorder="1" applyAlignment="1">
      <alignment horizontal="left"/>
    </xf>
    <xf numFmtId="0" fontId="9" fillId="0" borderId="1" xfId="0" applyFont="1" applyBorder="1" applyAlignment="1">
      <alignment horizontal="justify" wrapText="1"/>
    </xf>
    <xf numFmtId="0" fontId="9" fillId="2" borderId="1" xfId="0" applyNumberFormat="1" applyFont="1" applyFill="1" applyBorder="1" applyAlignment="1">
      <alignment horizontal="justify"/>
    </xf>
    <xf numFmtId="0" fontId="9" fillId="2" borderId="1" xfId="0" applyFont="1" applyFill="1" applyBorder="1" applyAlignment="1">
      <alignment horizontal="justify"/>
    </xf>
    <xf numFmtId="0" fontId="9" fillId="3" borderId="1" xfId="14" applyFont="1" applyFill="1" applyBorder="1" applyAlignment="1">
      <alignment horizontal="justify" vertical="top" wrapText="1"/>
    </xf>
    <xf numFmtId="0" fontId="9" fillId="0" borderId="1" xfId="14" applyFont="1" applyFill="1" applyBorder="1" applyAlignment="1">
      <alignment horizontal="justify" vertical="top" wrapText="1"/>
    </xf>
    <xf numFmtId="0" fontId="10" fillId="0" borderId="1" xfId="0" applyNumberFormat="1" applyFont="1" applyFill="1" applyBorder="1" applyAlignment="1">
      <alignment horizontal="justify" wrapText="1"/>
    </xf>
    <xf numFmtId="2" fontId="12" fillId="0" borderId="0" xfId="0" applyNumberFormat="1" applyFont="1"/>
    <xf numFmtId="0" fontId="10" fillId="0" borderId="1" xfId="0" applyFont="1" applyFill="1" applyBorder="1" applyAlignment="1">
      <alignment horizontal="justify" wrapText="1"/>
    </xf>
    <xf numFmtId="0" fontId="9" fillId="2" borderId="1" xfId="14" applyFont="1" applyFill="1" applyBorder="1" applyAlignment="1">
      <alignment horizontal="justify" vertical="top" wrapText="1"/>
    </xf>
    <xf numFmtId="0" fontId="10" fillId="0" borderId="1" xfId="0" applyFont="1" applyBorder="1" applyAlignment="1">
      <alignment horizontal="justify" wrapText="1"/>
    </xf>
    <xf numFmtId="0" fontId="9" fillId="0" borderId="1" xfId="0" applyFont="1" applyFill="1" applyBorder="1" applyAlignment="1">
      <alignment horizontal="justify" wrapText="1"/>
    </xf>
    <xf numFmtId="0" fontId="10" fillId="0" borderId="1" xfId="0" applyFont="1" applyFill="1" applyBorder="1" applyAlignment="1">
      <alignment horizontal="justify"/>
    </xf>
    <xf numFmtId="0" fontId="9" fillId="0" borderId="1" xfId="0" applyFont="1" applyFill="1" applyBorder="1" applyAlignment="1">
      <alignment horizontal="justify" vertical="center" wrapText="1"/>
    </xf>
    <xf numFmtId="0" fontId="10" fillId="2" borderId="1" xfId="0" applyNumberFormat="1" applyFont="1" applyFill="1" applyBorder="1" applyAlignment="1">
      <alignment horizontal="justify" vertical="center" wrapText="1"/>
    </xf>
    <xf numFmtId="0" fontId="9" fillId="2" borderId="1" xfId="0" applyFont="1" applyFill="1" applyBorder="1" applyAlignment="1">
      <alignment horizontal="justify" vertical="center"/>
    </xf>
    <xf numFmtId="4" fontId="0" fillId="0" borderId="0" xfId="0" applyNumberFormat="1"/>
    <xf numFmtId="0" fontId="9" fillId="0" borderId="1" xfId="0" applyFont="1" applyBorder="1" applyAlignment="1">
      <alignment horizontal="center"/>
    </xf>
    <xf numFmtId="0" fontId="16" fillId="0" borderId="0" xfId="0" applyFont="1"/>
    <xf numFmtId="0" fontId="9" fillId="2" borderId="0" xfId="0" applyFont="1" applyFill="1"/>
    <xf numFmtId="0" fontId="9" fillId="2" borderId="0" xfId="0" applyFont="1" applyFill="1" applyBorder="1"/>
    <xf numFmtId="2" fontId="9" fillId="2" borderId="0" xfId="0" applyNumberFormat="1" applyFont="1" applyFill="1" applyBorder="1" applyAlignment="1">
      <alignment horizontal="justify"/>
    </xf>
    <xf numFmtId="4" fontId="9" fillId="2" borderId="1" xfId="0" applyNumberFormat="1" applyFont="1" applyFill="1" applyBorder="1" applyAlignment="1">
      <alignment horizontal="right"/>
    </xf>
    <xf numFmtId="0" fontId="9" fillId="2" borderId="1" xfId="0" applyFont="1" applyFill="1" applyBorder="1"/>
    <xf numFmtId="0" fontId="10" fillId="2" borderId="1" xfId="0" applyFont="1" applyFill="1" applyBorder="1" applyAlignment="1">
      <alignment horizontal="justify" wrapText="1"/>
    </xf>
    <xf numFmtId="0" fontId="10" fillId="2" borderId="1" xfId="0" applyFont="1" applyFill="1" applyBorder="1"/>
    <xf numFmtId="0" fontId="10" fillId="2" borderId="1" xfId="0" applyFont="1" applyFill="1" applyBorder="1" applyAlignment="1">
      <alignment horizontal="justify"/>
    </xf>
    <xf numFmtId="0" fontId="9" fillId="2" borderId="2" xfId="0" applyFont="1" applyFill="1" applyBorder="1"/>
    <xf numFmtId="0" fontId="9" fillId="3" borderId="1" xfId="0" applyFont="1" applyFill="1" applyBorder="1"/>
    <xf numFmtId="0" fontId="9" fillId="2" borderId="1" xfId="0" applyFont="1" applyFill="1" applyBorder="1" applyAlignment="1">
      <alignment horizontal="justify" wrapText="1"/>
    </xf>
    <xf numFmtId="0" fontId="10" fillId="2" borderId="0" xfId="0" applyFont="1" applyFill="1"/>
    <xf numFmtId="165" fontId="10" fillId="2" borderId="0" xfId="0" applyNumberFormat="1" applyFont="1" applyFill="1"/>
    <xf numFmtId="165" fontId="9" fillId="2" borderId="0" xfId="0" applyNumberFormat="1" applyFont="1" applyFill="1"/>
    <xf numFmtId="0" fontId="9" fillId="2" borderId="1" xfId="0" applyFont="1" applyFill="1" applyBorder="1" applyAlignment="1"/>
    <xf numFmtId="0" fontId="9" fillId="2" borderId="3" xfId="0" applyFont="1" applyFill="1" applyBorder="1" applyAlignment="1">
      <alignment horizontal="justify" wrapText="1"/>
    </xf>
    <xf numFmtId="0" fontId="9" fillId="2" borderId="1" xfId="0" applyNumberFormat="1" applyFont="1" applyFill="1" applyBorder="1" applyAlignment="1">
      <alignment horizontal="justify" wrapText="1"/>
    </xf>
    <xf numFmtId="0" fontId="10" fillId="2" borderId="0" xfId="0" applyFont="1" applyFill="1" applyBorder="1"/>
    <xf numFmtId="165" fontId="9" fillId="2" borderId="0" xfId="0" applyNumberFormat="1" applyFont="1" applyFill="1" applyBorder="1"/>
    <xf numFmtId="0" fontId="10" fillId="2" borderId="1" xfId="0" applyFont="1" applyFill="1" applyBorder="1" applyAlignment="1">
      <alignment horizontal="center"/>
    </xf>
    <xf numFmtId="0" fontId="9" fillId="2" borderId="1" xfId="0" applyFont="1" applyFill="1" applyBorder="1" applyAlignment="1">
      <alignment horizontal="center" vertical="top"/>
    </xf>
    <xf numFmtId="0" fontId="9" fillId="2" borderId="1" xfId="0" applyFont="1" applyFill="1" applyBorder="1" applyAlignment="1">
      <alignment horizontal="center"/>
    </xf>
    <xf numFmtId="0" fontId="10" fillId="2" borderId="1" xfId="0" applyFont="1" applyFill="1" applyBorder="1" applyAlignment="1">
      <alignment horizontal="center" vertical="top" wrapText="1"/>
    </xf>
    <xf numFmtId="0" fontId="10" fillId="2" borderId="1" xfId="0" applyFont="1" applyFill="1" applyBorder="1" applyAlignment="1">
      <alignment horizontal="justify" vertical="top"/>
    </xf>
    <xf numFmtId="0" fontId="10" fillId="2" borderId="1" xfId="0" applyFont="1" applyFill="1" applyBorder="1" applyAlignment="1">
      <alignment horizontal="center" wrapText="1"/>
    </xf>
    <xf numFmtId="0" fontId="9" fillId="2" borderId="0" xfId="0" applyFont="1" applyFill="1" applyAlignment="1"/>
    <xf numFmtId="0" fontId="9" fillId="2" borderId="0" xfId="0" applyFont="1" applyFill="1" applyAlignment="1">
      <alignment horizontal="right"/>
    </xf>
    <xf numFmtId="0" fontId="9" fillId="3" borderId="0" xfId="0" applyFont="1" applyFill="1" applyAlignment="1">
      <alignment horizontal="justify" wrapText="1"/>
    </xf>
    <xf numFmtId="0" fontId="0" fillId="0" borderId="0" xfId="0" applyAlignment="1">
      <alignment horizontal="justify"/>
    </xf>
    <xf numFmtId="4" fontId="9" fillId="2" borderId="0" xfId="0" applyNumberFormat="1" applyFont="1" applyFill="1"/>
    <xf numFmtId="0" fontId="0" fillId="2" borderId="0" xfId="0" applyFill="1"/>
    <xf numFmtId="0" fontId="9" fillId="3" borderId="1" xfId="0" applyFont="1" applyFill="1" applyBorder="1" applyAlignment="1">
      <alignment horizontal="justify" wrapText="1"/>
    </xf>
    <xf numFmtId="0" fontId="9" fillId="2" borderId="1" xfId="10" applyFont="1" applyFill="1" applyBorder="1" applyAlignment="1">
      <alignment horizontal="justify" vertical="top" wrapText="1"/>
    </xf>
    <xf numFmtId="0" fontId="9" fillId="2" borderId="1" xfId="0" applyFont="1" applyFill="1" applyBorder="1" applyAlignment="1">
      <alignment horizontal="left" vertical="top"/>
    </xf>
    <xf numFmtId="0" fontId="10" fillId="0" borderId="1" xfId="0" applyFont="1" applyBorder="1" applyAlignment="1">
      <alignment horizontal="center"/>
    </xf>
    <xf numFmtId="0" fontId="9" fillId="2" borderId="0" xfId="0" applyFont="1" applyFill="1" applyBorder="1" applyAlignment="1">
      <alignment vertical="center"/>
    </xf>
    <xf numFmtId="0" fontId="9" fillId="2" borderId="0" xfId="0" applyFont="1" applyFill="1" applyBorder="1" applyAlignment="1">
      <alignment horizontal="right" vertical="center"/>
    </xf>
    <xf numFmtId="0" fontId="19" fillId="2" borderId="0" xfId="0" applyFont="1" applyFill="1"/>
    <xf numFmtId="0" fontId="9" fillId="2" borderId="7" xfId="0" applyFont="1" applyFill="1" applyBorder="1" applyAlignment="1">
      <alignment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18" applyFont="1" applyFill="1" applyBorder="1" applyAlignment="1">
      <alignment horizontal="center" vertical="center" wrapText="1"/>
    </xf>
    <xf numFmtId="0" fontId="9" fillId="2" borderId="0" xfId="0" applyFont="1" applyFill="1" applyAlignment="1">
      <alignment horizontal="center" vertical="center"/>
    </xf>
    <xf numFmtId="49" fontId="9" fillId="2" borderId="1" xfId="0" applyNumberFormat="1" applyFont="1" applyFill="1" applyBorder="1" applyAlignment="1">
      <alignment horizontal="center" vertical="center"/>
    </xf>
    <xf numFmtId="0" fontId="19" fillId="2" borderId="0" xfId="0" applyFont="1" applyFill="1" applyAlignment="1">
      <alignment vertical="center"/>
    </xf>
    <xf numFmtId="0" fontId="10" fillId="0" borderId="1" xfId="0" applyFont="1" applyBorder="1" applyAlignment="1">
      <alignment wrapText="1"/>
    </xf>
    <xf numFmtId="0" fontId="9" fillId="0" borderId="1" xfId="0" applyFont="1" applyFill="1" applyBorder="1"/>
    <xf numFmtId="0" fontId="10" fillId="3" borderId="1" xfId="0" applyFont="1" applyFill="1" applyBorder="1" applyAlignment="1">
      <alignment horizontal="justify"/>
    </xf>
    <xf numFmtId="0" fontId="9" fillId="0" borderId="1" xfId="14" applyFont="1" applyFill="1" applyBorder="1" applyAlignment="1">
      <alignment wrapText="1"/>
    </xf>
    <xf numFmtId="0" fontId="9" fillId="3" borderId="1" xfId="14" applyFont="1" applyFill="1" applyBorder="1" applyAlignment="1">
      <alignment wrapText="1"/>
    </xf>
    <xf numFmtId="4" fontId="20" fillId="2" borderId="1" xfId="3" applyNumberFormat="1" applyFont="1" applyFill="1" applyBorder="1" applyAlignment="1"/>
    <xf numFmtId="4" fontId="18" fillId="2" borderId="1" xfId="3" applyNumberFormat="1" applyFont="1" applyFill="1" applyBorder="1" applyAlignment="1"/>
    <xf numFmtId="4" fontId="10" fillId="2" borderId="1" xfId="3" applyNumberFormat="1" applyFont="1" applyFill="1" applyBorder="1" applyAlignment="1"/>
    <xf numFmtId="4" fontId="9" fillId="2" borderId="1" xfId="3" applyNumberFormat="1" applyFont="1" applyFill="1" applyBorder="1" applyAlignment="1"/>
    <xf numFmtId="4" fontId="9" fillId="2" borderId="1" xfId="0" applyNumberFormat="1" applyFont="1" applyFill="1" applyBorder="1" applyAlignment="1">
      <alignment horizontal="right" wrapText="1"/>
    </xf>
    <xf numFmtId="4" fontId="10" fillId="0" borderId="1" xfId="0" applyNumberFormat="1" applyFont="1" applyBorder="1" applyAlignment="1">
      <alignment horizontal="right"/>
    </xf>
    <xf numFmtId="4" fontId="9" fillId="0" borderId="1" xfId="0" applyNumberFormat="1" applyFont="1" applyFill="1" applyBorder="1" applyAlignment="1">
      <alignment horizontal="right"/>
    </xf>
    <xf numFmtId="0" fontId="10" fillId="3" borderId="1" xfId="0" applyFont="1" applyFill="1" applyBorder="1"/>
    <xf numFmtId="4" fontId="9" fillId="0" borderId="1" xfId="0" applyNumberFormat="1" applyFont="1" applyBorder="1" applyAlignment="1">
      <alignment horizontal="right"/>
    </xf>
    <xf numFmtId="4" fontId="10" fillId="0" borderId="1" xfId="0" applyNumberFormat="1" applyFont="1" applyFill="1" applyBorder="1" applyAlignment="1">
      <alignment horizontal="right"/>
    </xf>
    <xf numFmtId="4" fontId="9" fillId="3" borderId="1" xfId="0" applyNumberFormat="1" applyFont="1" applyFill="1" applyBorder="1" applyAlignment="1">
      <alignment horizontal="right"/>
    </xf>
    <xf numFmtId="4" fontId="10" fillId="2" borderId="1" xfId="0" applyNumberFormat="1" applyFont="1" applyFill="1" applyBorder="1" applyAlignment="1">
      <alignment horizontal="right"/>
    </xf>
    <xf numFmtId="0" fontId="17" fillId="3" borderId="1" xfId="0" applyFont="1" applyFill="1" applyBorder="1" applyAlignment="1">
      <alignment horizontal="justify" wrapText="1"/>
    </xf>
    <xf numFmtId="0" fontId="9" fillId="2" borderId="0" xfId="0" applyFont="1" applyFill="1" applyAlignment="1">
      <alignment horizontal="right"/>
    </xf>
    <xf numFmtId="4" fontId="9" fillId="2" borderId="2" xfId="3" applyNumberFormat="1" applyFont="1" applyFill="1" applyBorder="1" applyAlignment="1"/>
    <xf numFmtId="0" fontId="10" fillId="2" borderId="1" xfId="0" applyFont="1" applyFill="1" applyBorder="1" applyAlignment="1">
      <alignment horizontal="center" vertical="center"/>
    </xf>
    <xf numFmtId="0" fontId="9" fillId="2" borderId="1" xfId="0" applyFont="1" applyFill="1" applyBorder="1" applyAlignment="1">
      <alignment vertical="center"/>
    </xf>
    <xf numFmtId="0" fontId="10" fillId="2" borderId="1" xfId="0" applyFont="1" applyFill="1" applyBorder="1" applyAlignment="1">
      <alignment horizontal="justify" vertical="center"/>
    </xf>
    <xf numFmtId="49" fontId="9" fillId="2" borderId="1" xfId="0" applyNumberFormat="1" applyFont="1" applyFill="1" applyBorder="1" applyAlignment="1">
      <alignment horizontal="left"/>
    </xf>
    <xf numFmtId="4" fontId="9" fillId="2" borderId="2" xfId="0" applyNumberFormat="1" applyFont="1" applyFill="1" applyBorder="1" applyAlignment="1">
      <alignment horizontal="right"/>
    </xf>
    <xf numFmtId="4" fontId="9" fillId="2" borderId="0" xfId="0" applyNumberFormat="1" applyFont="1" applyFill="1" applyBorder="1" applyAlignment="1">
      <alignment horizontal="right"/>
    </xf>
    <xf numFmtId="0" fontId="21" fillId="2" borderId="0" xfId="0" applyFont="1" applyFill="1"/>
    <xf numFmtId="49" fontId="9" fillId="2" borderId="1" xfId="0" applyNumberFormat="1" applyFont="1" applyFill="1" applyBorder="1" applyAlignment="1">
      <alignment horizontal="justify" wrapText="1"/>
    </xf>
    <xf numFmtId="0" fontId="22" fillId="0" borderId="1" xfId="0" applyFont="1" applyBorder="1" applyAlignment="1">
      <alignment vertical="center"/>
    </xf>
    <xf numFmtId="0" fontId="9" fillId="2" borderId="1" xfId="16" applyFont="1" applyFill="1" applyBorder="1" applyAlignment="1">
      <alignment horizontal="center" vertical="center" wrapText="1"/>
    </xf>
    <xf numFmtId="4" fontId="9" fillId="2" borderId="2" xfId="0" applyNumberFormat="1" applyFont="1" applyFill="1" applyBorder="1" applyAlignment="1">
      <alignment horizontal="right" wrapText="1"/>
    </xf>
    <xf numFmtId="4" fontId="9" fillId="2" borderId="8" xfId="0" applyNumberFormat="1" applyFont="1" applyFill="1" applyBorder="1" applyAlignment="1">
      <alignment horizontal="right" wrapText="1"/>
    </xf>
    <xf numFmtId="4" fontId="9" fillId="2" borderId="2" xfId="16" applyNumberFormat="1" applyFont="1" applyFill="1" applyBorder="1" applyAlignment="1">
      <alignment horizontal="right"/>
    </xf>
    <xf numFmtId="4" fontId="10" fillId="2" borderId="1" xfId="0" applyNumberFormat="1" applyFont="1" applyFill="1" applyBorder="1" applyAlignment="1"/>
    <xf numFmtId="4" fontId="9" fillId="2" borderId="1" xfId="0" applyNumberFormat="1" applyFont="1" applyFill="1" applyBorder="1" applyAlignment="1"/>
    <xf numFmtId="0" fontId="9" fillId="2" borderId="1" xfId="18" applyFont="1" applyFill="1" applyBorder="1" applyAlignment="1">
      <alignment horizontal="justify" wrapText="1"/>
    </xf>
    <xf numFmtId="0" fontId="22" fillId="0" borderId="1" xfId="0" applyFont="1" applyBorder="1" applyAlignment="1">
      <alignment horizontal="justify" wrapText="1"/>
    </xf>
    <xf numFmtId="0" fontId="19" fillId="2" borderId="0" xfId="0" applyFont="1" applyFill="1" applyAlignment="1"/>
    <xf numFmtId="0" fontId="22" fillId="0" borderId="1" xfId="0" applyFont="1" applyBorder="1" applyAlignment="1"/>
    <xf numFmtId="0" fontId="22" fillId="0" borderId="1" xfId="0" applyFont="1" applyBorder="1" applyAlignment="1">
      <alignment wrapText="1"/>
    </xf>
    <xf numFmtId="2" fontId="9" fillId="2" borderId="1" xfId="0" applyNumberFormat="1" applyFont="1" applyFill="1" applyBorder="1" applyAlignment="1">
      <alignment horizontal="justify" wrapText="1"/>
    </xf>
    <xf numFmtId="0" fontId="10" fillId="2" borderId="1" xfId="0" applyFont="1" applyFill="1" applyBorder="1" applyAlignment="1">
      <alignment horizontal="left" vertical="top"/>
    </xf>
    <xf numFmtId="0" fontId="10" fillId="2" borderId="1" xfId="10" applyFont="1" applyFill="1" applyBorder="1" applyAlignment="1">
      <alignment horizontal="justify" vertical="top" wrapText="1"/>
    </xf>
    <xf numFmtId="49" fontId="10" fillId="2" borderId="1" xfId="0" applyNumberFormat="1" applyFont="1" applyFill="1" applyBorder="1" applyAlignment="1">
      <alignment horizontal="justify"/>
    </xf>
    <xf numFmtId="49" fontId="9" fillId="2" borderId="1" xfId="0" applyNumberFormat="1" applyFont="1" applyFill="1" applyBorder="1" applyAlignment="1">
      <alignment horizontal="justify"/>
    </xf>
    <xf numFmtId="166" fontId="9" fillId="2" borderId="1" xfId="1" applyNumberFormat="1" applyFont="1" applyFill="1" applyBorder="1" applyAlignment="1">
      <alignment horizontal="center"/>
    </xf>
    <xf numFmtId="0" fontId="0" fillId="0" borderId="0" xfId="0" applyAlignment="1"/>
    <xf numFmtId="49" fontId="10" fillId="0" borderId="0" xfId="0" applyNumberFormat="1" applyFont="1" applyAlignment="1">
      <alignment horizontal="justify" wrapText="1"/>
    </xf>
    <xf numFmtId="0" fontId="10" fillId="2" borderId="1" xfId="0" applyNumberFormat="1" applyFont="1" applyFill="1" applyBorder="1" applyAlignment="1">
      <alignment horizontal="justify" wrapText="1"/>
    </xf>
    <xf numFmtId="0" fontId="23" fillId="2" borderId="0" xfId="0" applyFont="1" applyFill="1" applyAlignment="1">
      <alignment horizontal="center" vertical="center"/>
    </xf>
    <xf numFmtId="0" fontId="9" fillId="2" borderId="1" xfId="0" applyFont="1" applyFill="1" applyBorder="1" applyAlignment="1">
      <alignment horizontal="justify" vertical="center" wrapText="1"/>
    </xf>
    <xf numFmtId="4" fontId="9" fillId="3" borderId="8" xfId="0" applyNumberFormat="1" applyFont="1" applyFill="1" applyBorder="1" applyAlignment="1">
      <alignment horizontal="right" wrapText="1"/>
    </xf>
    <xf numFmtId="0" fontId="9" fillId="2" borderId="1" xfId="0" applyFont="1" applyFill="1" applyBorder="1" applyAlignment="1">
      <alignment wrapText="1"/>
    </xf>
    <xf numFmtId="0" fontId="10" fillId="2" borderId="1" xfId="0" applyFont="1" applyFill="1" applyBorder="1" applyAlignment="1">
      <alignment wrapText="1"/>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right"/>
    </xf>
    <xf numFmtId="0" fontId="10" fillId="0" borderId="1" xfId="0" applyFont="1" applyBorder="1" applyAlignment="1">
      <alignment horizontal="center" wrapText="1"/>
    </xf>
    <xf numFmtId="0" fontId="15" fillId="0" borderId="1" xfId="0" applyFont="1" applyBorder="1" applyAlignment="1">
      <alignment horizontal="center" wrapText="1"/>
    </xf>
    <xf numFmtId="0" fontId="9" fillId="2" borderId="0" xfId="0" applyFont="1" applyFill="1" applyAlignment="1">
      <alignment horizontal="right"/>
    </xf>
    <xf numFmtId="0" fontId="10" fillId="2" borderId="0" xfId="0" applyFont="1" applyFill="1" applyAlignment="1">
      <alignment horizontal="center"/>
    </xf>
    <xf numFmtId="0" fontId="10" fillId="2" borderId="0" xfId="0" applyFont="1" applyFill="1" applyBorder="1" applyAlignment="1">
      <alignment horizontal="center" wrapText="1"/>
    </xf>
    <xf numFmtId="0" fontId="10" fillId="2" borderId="0" xfId="0" applyFont="1" applyFill="1" applyBorder="1" applyAlignment="1">
      <alignment horizontal="center" vertical="center" wrapText="1"/>
    </xf>
    <xf numFmtId="0" fontId="10" fillId="2" borderId="5" xfId="0" applyFont="1" applyFill="1" applyBorder="1" applyAlignment="1">
      <alignment horizontal="center" vertical="top" wrapText="1"/>
    </xf>
    <xf numFmtId="0" fontId="10" fillId="2" borderId="6"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9" fillId="0" borderId="0" xfId="0" applyFont="1" applyAlignment="1">
      <alignment horizontal="right" vertical="top"/>
    </xf>
  </cellXfs>
  <cellStyles count="20">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4" xfId="17"/>
    <cellStyle name="Обычный 2 4 2" xfId="18"/>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Normal="100" workbookViewId="0">
      <selection activeCell="C8" sqref="C8"/>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44" t="s">
        <v>0</v>
      </c>
      <c r="C1" s="144"/>
    </row>
    <row r="2" spans="1:3" x14ac:dyDescent="0.25">
      <c r="B2" s="144" t="s">
        <v>1</v>
      </c>
      <c r="C2" s="144"/>
    </row>
    <row r="3" spans="1:3" x14ac:dyDescent="0.25">
      <c r="B3" s="144" t="s">
        <v>2</v>
      </c>
      <c r="C3" s="144"/>
    </row>
    <row r="4" spans="1:3" x14ac:dyDescent="0.25">
      <c r="B4" s="144" t="s">
        <v>3</v>
      </c>
      <c r="C4" s="144"/>
    </row>
    <row r="5" spans="1:3" x14ac:dyDescent="0.25">
      <c r="B5" s="2"/>
      <c r="C5" s="2" t="s">
        <v>4</v>
      </c>
    </row>
    <row r="6" spans="1:3" x14ac:dyDescent="0.25">
      <c r="B6" s="144" t="s">
        <v>581</v>
      </c>
      <c r="C6" s="144"/>
    </row>
    <row r="7" spans="1:3" x14ac:dyDescent="0.25">
      <c r="B7" s="2"/>
      <c r="C7" s="2"/>
    </row>
    <row r="9" spans="1:3" x14ac:dyDescent="0.25">
      <c r="A9" s="142" t="s">
        <v>5</v>
      </c>
      <c r="B9" s="142"/>
      <c r="C9" s="142"/>
    </row>
    <row r="10" spans="1:3" x14ac:dyDescent="0.25">
      <c r="A10" s="142" t="s">
        <v>6</v>
      </c>
      <c r="B10" s="142"/>
      <c r="C10" s="142"/>
    </row>
    <row r="11" spans="1:3" x14ac:dyDescent="0.25">
      <c r="A11" s="142" t="s">
        <v>7</v>
      </c>
      <c r="B11" s="142"/>
      <c r="C11" s="142"/>
    </row>
    <row r="12" spans="1:3" x14ac:dyDescent="0.25">
      <c r="A12" s="142" t="s">
        <v>8</v>
      </c>
      <c r="B12" s="142"/>
      <c r="C12" s="142"/>
    </row>
    <row r="13" spans="1:3" x14ac:dyDescent="0.25">
      <c r="A13" s="142" t="s">
        <v>311</v>
      </c>
      <c r="B13" s="142"/>
      <c r="C13" s="142"/>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62806.89000000013</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62806.89000000013</v>
      </c>
    </row>
    <row r="24" spans="1:6" ht="31.5" x14ac:dyDescent="0.25">
      <c r="A24" s="11" t="s">
        <v>22</v>
      </c>
      <c r="B24" s="5" t="s">
        <v>23</v>
      </c>
      <c r="C24" s="6">
        <f>C25</f>
        <v>-2131739.6799999997</v>
      </c>
    </row>
    <row r="25" spans="1:6" ht="47.25" x14ac:dyDescent="0.25">
      <c r="A25" s="12" t="s">
        <v>24</v>
      </c>
      <c r="B25" s="8" t="s">
        <v>25</v>
      </c>
      <c r="C25" s="9">
        <f>'Прил3 доходы'!C101*(-1)</f>
        <v>-2131739.6799999997</v>
      </c>
    </row>
    <row r="26" spans="1:6" ht="31.5" x14ac:dyDescent="0.25">
      <c r="A26" s="11" t="s">
        <v>26</v>
      </c>
      <c r="B26" s="5" t="s">
        <v>27</v>
      </c>
      <c r="C26" s="13">
        <f>C27</f>
        <v>2194546.5699999998</v>
      </c>
      <c r="E26" s="18"/>
    </row>
    <row r="27" spans="1:6" ht="47.25" x14ac:dyDescent="0.25">
      <c r="A27" s="12" t="s">
        <v>28</v>
      </c>
      <c r="B27" s="8" t="s">
        <v>29</v>
      </c>
      <c r="C27" s="133">
        <v>2194546.5699999998</v>
      </c>
      <c r="F27" s="17"/>
    </row>
    <row r="31" spans="1:6" x14ac:dyDescent="0.25">
      <c r="C31" s="19"/>
    </row>
    <row r="46" spans="1:3" x14ac:dyDescent="0.25">
      <c r="A46" s="143"/>
      <c r="B46" s="143"/>
      <c r="C46" s="143"/>
    </row>
  </sheetData>
  <mergeCells count="11">
    <mergeCell ref="A11:C11"/>
    <mergeCell ref="A12:C12"/>
    <mergeCell ref="A13:C13"/>
    <mergeCell ref="A46:C46"/>
    <mergeCell ref="B1:C1"/>
    <mergeCell ref="B2:C2"/>
    <mergeCell ref="B3:C3"/>
    <mergeCell ref="B4:C4"/>
    <mergeCell ref="A9:C9"/>
    <mergeCell ref="A10:C10"/>
    <mergeCell ref="B6:C6"/>
  </mergeCells>
  <pageMargins left="0.98425196850393704" right="0.59055118110236227"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zoomScaleNormal="100" workbookViewId="0">
      <selection activeCell="D13" sqref="D13"/>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144" t="s">
        <v>192</v>
      </c>
      <c r="C1" s="144"/>
    </row>
    <row r="2" spans="1:3" ht="15.75" x14ac:dyDescent="0.25">
      <c r="A2" s="1"/>
      <c r="B2" s="144" t="s">
        <v>191</v>
      </c>
      <c r="C2" s="144"/>
    </row>
    <row r="3" spans="1:3" ht="15.75" x14ac:dyDescent="0.25">
      <c r="A3" s="1"/>
      <c r="B3" s="144" t="s">
        <v>190</v>
      </c>
      <c r="C3" s="144"/>
    </row>
    <row r="4" spans="1:3" ht="15.75" x14ac:dyDescent="0.25">
      <c r="A4" s="1"/>
      <c r="B4" s="144" t="s">
        <v>3</v>
      </c>
      <c r="C4" s="144"/>
    </row>
    <row r="5" spans="1:3" ht="15.75" x14ac:dyDescent="0.25">
      <c r="A5" s="1"/>
      <c r="B5" s="144" t="s">
        <v>4</v>
      </c>
      <c r="C5" s="144"/>
    </row>
    <row r="6" spans="1:3" ht="23.25" customHeight="1" x14ac:dyDescent="0.25">
      <c r="A6" s="1"/>
      <c r="B6" s="155" t="s">
        <v>581</v>
      </c>
      <c r="C6" s="155"/>
    </row>
    <row r="7" spans="1:3" ht="15.75" x14ac:dyDescent="0.25">
      <c r="A7" s="142" t="s">
        <v>189</v>
      </c>
      <c r="B7" s="142"/>
      <c r="C7" s="142"/>
    </row>
    <row r="8" spans="1:3" ht="15.75" x14ac:dyDescent="0.25">
      <c r="A8" s="142" t="s">
        <v>188</v>
      </c>
      <c r="B8" s="142"/>
      <c r="C8" s="142"/>
    </row>
    <row r="9" spans="1:3" ht="15.75" x14ac:dyDescent="0.25">
      <c r="A9" s="142" t="s">
        <v>478</v>
      </c>
      <c r="B9" s="142"/>
      <c r="C9" s="142"/>
    </row>
    <row r="10" spans="1:3" ht="15.75" x14ac:dyDescent="0.25">
      <c r="A10" s="1"/>
      <c r="B10" s="3"/>
      <c r="C10" s="1"/>
    </row>
    <row r="11" spans="1:3" ht="15.75" x14ac:dyDescent="0.25">
      <c r="A11" s="1"/>
      <c r="B11" s="1"/>
      <c r="C11" s="41"/>
    </row>
    <row r="12" spans="1:3" ht="15.75" x14ac:dyDescent="0.25">
      <c r="A12" s="76" t="s">
        <v>187</v>
      </c>
      <c r="B12" s="76" t="s">
        <v>186</v>
      </c>
      <c r="C12" s="145" t="s">
        <v>185</v>
      </c>
    </row>
    <row r="13" spans="1:3" ht="15.75" x14ac:dyDescent="0.25">
      <c r="A13" s="76" t="s">
        <v>184</v>
      </c>
      <c r="B13" s="76"/>
      <c r="C13" s="146"/>
    </row>
    <row r="14" spans="1:3" ht="15.75" x14ac:dyDescent="0.25">
      <c r="A14" s="40">
        <v>1</v>
      </c>
      <c r="B14" s="40">
        <v>2</v>
      </c>
      <c r="C14" s="40">
        <v>3</v>
      </c>
    </row>
    <row r="15" spans="1:3" ht="15.75" x14ac:dyDescent="0.25">
      <c r="A15" s="11" t="s">
        <v>183</v>
      </c>
      <c r="B15" s="88" t="s">
        <v>182</v>
      </c>
      <c r="C15" s="98">
        <f>C16+C18+C20+C25+C28+C30+C49+C56+C67+C83+C88</f>
        <v>603620.12000000011</v>
      </c>
    </row>
    <row r="16" spans="1:3" ht="15.75" x14ac:dyDescent="0.25">
      <c r="A16" s="11" t="s">
        <v>181</v>
      </c>
      <c r="B16" s="11" t="s">
        <v>180</v>
      </c>
      <c r="C16" s="98">
        <f>SUM(C17)</f>
        <v>400411.23</v>
      </c>
    </row>
    <row r="17" spans="1:7" ht="15.75" x14ac:dyDescent="0.25">
      <c r="A17" s="12" t="s">
        <v>179</v>
      </c>
      <c r="B17" s="12" t="s">
        <v>178</v>
      </c>
      <c r="C17" s="45">
        <v>400411.23</v>
      </c>
      <c r="D17" s="39"/>
    </row>
    <row r="18" spans="1:7" ht="31.5" x14ac:dyDescent="0.25">
      <c r="A18" s="11" t="s">
        <v>480</v>
      </c>
      <c r="B18" s="33" t="s">
        <v>481</v>
      </c>
      <c r="C18" s="104">
        <f>C19</f>
        <v>400</v>
      </c>
      <c r="D18" s="39"/>
    </row>
    <row r="19" spans="1:7" ht="47.25" x14ac:dyDescent="0.25">
      <c r="A19" s="12" t="s">
        <v>482</v>
      </c>
      <c r="B19" s="24" t="s">
        <v>483</v>
      </c>
      <c r="C19" s="45">
        <v>400</v>
      </c>
    </row>
    <row r="20" spans="1:7" ht="15.75" x14ac:dyDescent="0.25">
      <c r="A20" s="11" t="s">
        <v>177</v>
      </c>
      <c r="B20" s="11" t="s">
        <v>176</v>
      </c>
      <c r="C20" s="98">
        <f>C21+C22+C23+C24</f>
        <v>95660.83</v>
      </c>
    </row>
    <row r="21" spans="1:7" ht="31.5" x14ac:dyDescent="0.25">
      <c r="A21" s="12" t="s">
        <v>175</v>
      </c>
      <c r="B21" s="8" t="s">
        <v>174</v>
      </c>
      <c r="C21" s="101">
        <v>74845.5</v>
      </c>
    </row>
    <row r="22" spans="1:7" ht="31.5" x14ac:dyDescent="0.25">
      <c r="A22" s="12" t="s">
        <v>173</v>
      </c>
      <c r="B22" s="8" t="s">
        <v>172</v>
      </c>
      <c r="C22" s="101">
        <v>19000</v>
      </c>
      <c r="G22" s="39"/>
    </row>
    <row r="23" spans="1:7" ht="15.75" x14ac:dyDescent="0.25">
      <c r="A23" s="12" t="s">
        <v>171</v>
      </c>
      <c r="B23" s="8" t="s">
        <v>170</v>
      </c>
      <c r="C23" s="45">
        <v>15.33</v>
      </c>
    </row>
    <row r="24" spans="1:7" ht="31.5" x14ac:dyDescent="0.25">
      <c r="A24" s="12" t="s">
        <v>169</v>
      </c>
      <c r="B24" s="8" t="s">
        <v>168</v>
      </c>
      <c r="C24" s="45">
        <v>1800</v>
      </c>
    </row>
    <row r="25" spans="1:7" ht="15.75" x14ac:dyDescent="0.25">
      <c r="A25" s="11" t="s">
        <v>167</v>
      </c>
      <c r="B25" s="11" t="s">
        <v>166</v>
      </c>
      <c r="C25" s="98">
        <f>C26+C27</f>
        <v>6059.99</v>
      </c>
    </row>
    <row r="26" spans="1:7" ht="47.25" x14ac:dyDescent="0.25">
      <c r="A26" s="12" t="s">
        <v>165</v>
      </c>
      <c r="B26" s="8" t="s">
        <v>164</v>
      </c>
      <c r="C26" s="101">
        <v>5999.99</v>
      </c>
    </row>
    <row r="27" spans="1:7" ht="47.25" x14ac:dyDescent="0.25">
      <c r="A27" s="12" t="s">
        <v>163</v>
      </c>
      <c r="B27" s="8" t="s">
        <v>162</v>
      </c>
      <c r="C27" s="45">
        <v>60</v>
      </c>
      <c r="D27" s="134"/>
    </row>
    <row r="28" spans="1:7" ht="31.5" customHeight="1" x14ac:dyDescent="0.25">
      <c r="A28" s="11" t="s">
        <v>572</v>
      </c>
      <c r="B28" s="135" t="s">
        <v>573</v>
      </c>
      <c r="C28" s="104">
        <f>C29</f>
        <v>0.2</v>
      </c>
    </row>
    <row r="29" spans="1:7" ht="31.5" x14ac:dyDescent="0.25">
      <c r="A29" s="12" t="s">
        <v>574</v>
      </c>
      <c r="B29" s="24" t="s">
        <v>571</v>
      </c>
      <c r="C29" s="45">
        <v>0.2</v>
      </c>
    </row>
    <row r="30" spans="1:7" ht="47.25" x14ac:dyDescent="0.25">
      <c r="A30" s="11" t="s">
        <v>161</v>
      </c>
      <c r="B30" s="5" t="s">
        <v>160</v>
      </c>
      <c r="C30" s="98">
        <f>C31+C43+C33+C46</f>
        <v>73253.659999999989</v>
      </c>
    </row>
    <row r="31" spans="1:7" ht="94.5" x14ac:dyDescent="0.25">
      <c r="A31" s="11" t="s">
        <v>159</v>
      </c>
      <c r="B31" s="5" t="s">
        <v>158</v>
      </c>
      <c r="C31" s="98">
        <f>C32</f>
        <v>32.799999999999997</v>
      </c>
    </row>
    <row r="32" spans="1:7" ht="63" x14ac:dyDescent="0.25">
      <c r="A32" s="56" t="s">
        <v>157</v>
      </c>
      <c r="B32" s="38" t="s">
        <v>156</v>
      </c>
      <c r="C32" s="101">
        <v>32.799999999999997</v>
      </c>
    </row>
    <row r="33" spans="1:7" ht="110.25" x14ac:dyDescent="0.25">
      <c r="A33" s="11" t="s">
        <v>155</v>
      </c>
      <c r="B33" s="5" t="s">
        <v>154</v>
      </c>
      <c r="C33" s="98">
        <f>C34+C37+C39+C41</f>
        <v>72690.709999999992</v>
      </c>
    </row>
    <row r="34" spans="1:7" ht="81" customHeight="1" x14ac:dyDescent="0.25">
      <c r="A34" s="4" t="s">
        <v>153</v>
      </c>
      <c r="B34" s="35" t="s">
        <v>152</v>
      </c>
      <c r="C34" s="102">
        <f>C35+C36</f>
        <v>70647.72</v>
      </c>
    </row>
    <row r="35" spans="1:7" ht="110.25" x14ac:dyDescent="0.25">
      <c r="A35" s="46" t="s">
        <v>151</v>
      </c>
      <c r="B35" s="26" t="s">
        <v>150</v>
      </c>
      <c r="C35" s="45">
        <v>5873.91</v>
      </c>
    </row>
    <row r="36" spans="1:7" ht="94.5" x14ac:dyDescent="0.25">
      <c r="A36" s="46" t="s">
        <v>149</v>
      </c>
      <c r="B36" s="26" t="s">
        <v>148</v>
      </c>
      <c r="C36" s="45">
        <v>64773.81</v>
      </c>
      <c r="D36" s="113"/>
      <c r="G36" s="39"/>
    </row>
    <row r="37" spans="1:7" ht="110.25" x14ac:dyDescent="0.25">
      <c r="A37" s="48" t="s">
        <v>147</v>
      </c>
      <c r="B37" s="47" t="s">
        <v>146</v>
      </c>
      <c r="C37" s="104">
        <f>C38</f>
        <v>0.15</v>
      </c>
    </row>
    <row r="38" spans="1:7" ht="94.5" x14ac:dyDescent="0.25">
      <c r="A38" s="46" t="s">
        <v>145</v>
      </c>
      <c r="B38" s="26" t="s">
        <v>144</v>
      </c>
      <c r="C38" s="45">
        <v>0.15</v>
      </c>
    </row>
    <row r="39" spans="1:7" ht="110.25" x14ac:dyDescent="0.25">
      <c r="A39" s="4" t="s">
        <v>143</v>
      </c>
      <c r="B39" s="35" t="s">
        <v>142</v>
      </c>
      <c r="C39" s="104">
        <f>C40</f>
        <v>19.97</v>
      </c>
    </row>
    <row r="40" spans="1:7" ht="94.5" x14ac:dyDescent="0.25">
      <c r="A40" s="89" t="s">
        <v>141</v>
      </c>
      <c r="B40" s="21" t="s">
        <v>140</v>
      </c>
      <c r="C40" s="45">
        <v>19.97</v>
      </c>
    </row>
    <row r="41" spans="1:7" ht="63" x14ac:dyDescent="0.25">
      <c r="A41" s="4" t="s">
        <v>139</v>
      </c>
      <c r="B41" s="35" t="s">
        <v>138</v>
      </c>
      <c r="C41" s="104">
        <f>C42</f>
        <v>2022.87</v>
      </c>
    </row>
    <row r="42" spans="1:7" ht="47.25" x14ac:dyDescent="0.25">
      <c r="A42" s="89" t="s">
        <v>137</v>
      </c>
      <c r="B42" s="21" t="s">
        <v>136</v>
      </c>
      <c r="C42" s="45">
        <v>2022.87</v>
      </c>
    </row>
    <row r="43" spans="1:7" ht="31.5" x14ac:dyDescent="0.25">
      <c r="A43" s="4" t="s">
        <v>135</v>
      </c>
      <c r="B43" s="35" t="s">
        <v>134</v>
      </c>
      <c r="C43" s="102">
        <f>C44</f>
        <v>30.15</v>
      </c>
    </row>
    <row r="44" spans="1:7" ht="63" x14ac:dyDescent="0.25">
      <c r="A44" s="4" t="s">
        <v>133</v>
      </c>
      <c r="B44" s="31" t="s">
        <v>132</v>
      </c>
      <c r="C44" s="102">
        <f>C45</f>
        <v>30.15</v>
      </c>
    </row>
    <row r="45" spans="1:7" ht="64.5" customHeight="1" x14ac:dyDescent="0.25">
      <c r="A45" s="89" t="s">
        <v>131</v>
      </c>
      <c r="B45" s="34" t="s">
        <v>130</v>
      </c>
      <c r="C45" s="45">
        <v>30.15</v>
      </c>
    </row>
    <row r="46" spans="1:7" ht="110.25" x14ac:dyDescent="0.25">
      <c r="A46" s="4" t="s">
        <v>129</v>
      </c>
      <c r="B46" s="37" t="s">
        <v>128</v>
      </c>
      <c r="C46" s="102">
        <f>C47</f>
        <v>500</v>
      </c>
    </row>
    <row r="47" spans="1:7" ht="97.5" customHeight="1" x14ac:dyDescent="0.25">
      <c r="A47" s="4" t="s">
        <v>127</v>
      </c>
      <c r="B47" s="31" t="s">
        <v>126</v>
      </c>
      <c r="C47" s="102">
        <f>C48</f>
        <v>500</v>
      </c>
    </row>
    <row r="48" spans="1:7" ht="94.5" x14ac:dyDescent="0.25">
      <c r="A48" s="89" t="s">
        <v>125</v>
      </c>
      <c r="B48" s="36" t="s">
        <v>124</v>
      </c>
      <c r="C48" s="45">
        <v>500</v>
      </c>
    </row>
    <row r="49" spans="1:3" ht="18.75" customHeight="1" x14ac:dyDescent="0.25">
      <c r="A49" s="11" t="s">
        <v>123</v>
      </c>
      <c r="B49" s="5" t="s">
        <v>122</v>
      </c>
      <c r="C49" s="98">
        <f>C50</f>
        <v>1220</v>
      </c>
    </row>
    <row r="50" spans="1:3" ht="31.5" x14ac:dyDescent="0.25">
      <c r="A50" s="4" t="s">
        <v>121</v>
      </c>
      <c r="B50" s="35" t="s">
        <v>120</v>
      </c>
      <c r="C50" s="102">
        <f>C51+C52+C53</f>
        <v>1220</v>
      </c>
    </row>
    <row r="51" spans="1:3" ht="31.5" x14ac:dyDescent="0.25">
      <c r="A51" s="89" t="s">
        <v>119</v>
      </c>
      <c r="B51" s="34" t="s">
        <v>118</v>
      </c>
      <c r="C51" s="45">
        <v>1840</v>
      </c>
    </row>
    <row r="52" spans="1:3" ht="31.5" x14ac:dyDescent="0.25">
      <c r="A52" s="89" t="s">
        <v>117</v>
      </c>
      <c r="B52" s="34" t="s">
        <v>116</v>
      </c>
      <c r="C52" s="45">
        <v>-8300</v>
      </c>
    </row>
    <row r="53" spans="1:3" ht="31.5" x14ac:dyDescent="0.25">
      <c r="A53" s="4" t="s">
        <v>115</v>
      </c>
      <c r="B53" s="31" t="s">
        <v>114</v>
      </c>
      <c r="C53" s="104">
        <f>C54+C55</f>
        <v>7680</v>
      </c>
    </row>
    <row r="54" spans="1:3" ht="15.75" x14ac:dyDescent="0.25">
      <c r="A54" s="89" t="s">
        <v>113</v>
      </c>
      <c r="B54" s="34" t="s">
        <v>112</v>
      </c>
      <c r="C54" s="45">
        <v>6000</v>
      </c>
    </row>
    <row r="55" spans="1:3" ht="20.25" customHeight="1" x14ac:dyDescent="0.25">
      <c r="A55" s="89" t="s">
        <v>111</v>
      </c>
      <c r="B55" s="34" t="s">
        <v>110</v>
      </c>
      <c r="C55" s="99">
        <v>1680</v>
      </c>
    </row>
    <row r="56" spans="1:3" s="18" customFormat="1" ht="31.5" x14ac:dyDescent="0.25">
      <c r="A56" s="11" t="s">
        <v>109</v>
      </c>
      <c r="B56" s="33" t="s">
        <v>108</v>
      </c>
      <c r="C56" s="98">
        <f>C57+C62</f>
        <v>16558.89</v>
      </c>
    </row>
    <row r="57" spans="1:3" s="18" customFormat="1" ht="15.75" x14ac:dyDescent="0.25">
      <c r="A57" s="35" t="s">
        <v>107</v>
      </c>
      <c r="B57" s="33" t="s">
        <v>106</v>
      </c>
      <c r="C57" s="98">
        <f>C58</f>
        <v>13039.97</v>
      </c>
    </row>
    <row r="58" spans="1:3" s="18" customFormat="1" ht="18.75" customHeight="1" x14ac:dyDescent="0.25">
      <c r="A58" s="35" t="s">
        <v>105</v>
      </c>
      <c r="B58" s="33" t="s">
        <v>104</v>
      </c>
      <c r="C58" s="98">
        <f>C59</f>
        <v>13039.97</v>
      </c>
    </row>
    <row r="59" spans="1:3" s="18" customFormat="1" ht="47.25" x14ac:dyDescent="0.25">
      <c r="A59" s="35" t="s">
        <v>103</v>
      </c>
      <c r="B59" s="31" t="s">
        <v>102</v>
      </c>
      <c r="C59" s="98">
        <f>C60+C61</f>
        <v>13039.97</v>
      </c>
    </row>
    <row r="60" spans="1:3" s="18" customFormat="1" ht="47.25" x14ac:dyDescent="0.25">
      <c r="A60" s="21" t="s">
        <v>101</v>
      </c>
      <c r="B60" s="32" t="s">
        <v>100</v>
      </c>
      <c r="C60" s="101">
        <v>12600</v>
      </c>
    </row>
    <row r="61" spans="1:3" s="18" customFormat="1" ht="47.25" x14ac:dyDescent="0.25">
      <c r="A61" s="21" t="s">
        <v>99</v>
      </c>
      <c r="B61" s="32" t="s">
        <v>343</v>
      </c>
      <c r="C61" s="45">
        <v>439.97</v>
      </c>
    </row>
    <row r="62" spans="1:3" s="18" customFormat="1" ht="15.75" x14ac:dyDescent="0.25">
      <c r="A62" s="49" t="s">
        <v>98</v>
      </c>
      <c r="B62" s="47" t="s">
        <v>97</v>
      </c>
      <c r="C62" s="104">
        <f>C65+C63</f>
        <v>3518.92</v>
      </c>
    </row>
    <row r="63" spans="1:3" s="18" customFormat="1" ht="47.25" x14ac:dyDescent="0.25">
      <c r="A63" s="129" t="s">
        <v>305</v>
      </c>
      <c r="B63" s="130" t="s">
        <v>304</v>
      </c>
      <c r="C63" s="104">
        <f>C64</f>
        <v>3.26</v>
      </c>
    </row>
    <row r="64" spans="1:3" s="18" customFormat="1" ht="47.25" x14ac:dyDescent="0.25">
      <c r="A64" s="75" t="s">
        <v>306</v>
      </c>
      <c r="B64" s="74" t="s">
        <v>299</v>
      </c>
      <c r="C64" s="45">
        <v>3.26</v>
      </c>
    </row>
    <row r="65" spans="1:7" s="18" customFormat="1" ht="18" customHeight="1" x14ac:dyDescent="0.25">
      <c r="A65" s="49" t="s">
        <v>96</v>
      </c>
      <c r="B65" s="47" t="s">
        <v>95</v>
      </c>
      <c r="C65" s="104">
        <f>C66</f>
        <v>3515.66</v>
      </c>
    </row>
    <row r="66" spans="1:7" s="18" customFormat="1" ht="31.5" x14ac:dyDescent="0.25">
      <c r="A66" s="26" t="s">
        <v>94</v>
      </c>
      <c r="B66" s="52" t="s">
        <v>93</v>
      </c>
      <c r="C66" s="45">
        <v>3515.66</v>
      </c>
    </row>
    <row r="67" spans="1:7" s="18" customFormat="1" ht="31.5" x14ac:dyDescent="0.25">
      <c r="A67" s="35" t="s">
        <v>92</v>
      </c>
      <c r="B67" s="31" t="s">
        <v>91</v>
      </c>
      <c r="C67" s="98">
        <f>C75+C68+C79</f>
        <v>5790.43</v>
      </c>
    </row>
    <row r="68" spans="1:7" s="18" customFormat="1" ht="98.25" customHeight="1" x14ac:dyDescent="0.25">
      <c r="A68" s="35" t="s">
        <v>90</v>
      </c>
      <c r="B68" s="29" t="s">
        <v>89</v>
      </c>
      <c r="C68" s="98">
        <f>C71+C69</f>
        <v>2988</v>
      </c>
    </row>
    <row r="69" spans="1:7" s="18" customFormat="1" ht="126" x14ac:dyDescent="0.25">
      <c r="A69" s="49" t="s">
        <v>88</v>
      </c>
      <c r="B69" s="136" t="s">
        <v>87</v>
      </c>
      <c r="C69" s="104">
        <f>C70</f>
        <v>38</v>
      </c>
    </row>
    <row r="70" spans="1:7" s="18" customFormat="1" ht="107.25" customHeight="1" x14ac:dyDescent="0.25">
      <c r="A70" s="26" t="s">
        <v>86</v>
      </c>
      <c r="B70" s="58" t="s">
        <v>85</v>
      </c>
      <c r="C70" s="45">
        <v>38</v>
      </c>
      <c r="G70" s="30"/>
    </row>
    <row r="71" spans="1:7" ht="126" x14ac:dyDescent="0.25">
      <c r="A71" s="35" t="s">
        <v>84</v>
      </c>
      <c r="B71" s="29" t="s">
        <v>83</v>
      </c>
      <c r="C71" s="98">
        <f>C72</f>
        <v>2950</v>
      </c>
    </row>
    <row r="72" spans="1:7" ht="126" x14ac:dyDescent="0.25">
      <c r="A72" s="35" t="s">
        <v>82</v>
      </c>
      <c r="B72" s="29" t="s">
        <v>81</v>
      </c>
      <c r="C72" s="98">
        <f>C73+C74</f>
        <v>2950</v>
      </c>
    </row>
    <row r="73" spans="1:7" ht="126" x14ac:dyDescent="0.25">
      <c r="A73" s="91" t="s">
        <v>80</v>
      </c>
      <c r="B73" s="28" t="s">
        <v>79</v>
      </c>
      <c r="C73" s="101">
        <v>2950</v>
      </c>
    </row>
    <row r="74" spans="1:7" ht="173.25" hidden="1" x14ac:dyDescent="0.25">
      <c r="A74" s="92" t="s">
        <v>78</v>
      </c>
      <c r="B74" s="27" t="s">
        <v>77</v>
      </c>
      <c r="C74" s="103">
        <v>0</v>
      </c>
    </row>
    <row r="75" spans="1:7" s="72" customFormat="1" ht="47.25" x14ac:dyDescent="0.25">
      <c r="A75" s="49" t="s">
        <v>76</v>
      </c>
      <c r="B75" s="47" t="s">
        <v>75</v>
      </c>
      <c r="C75" s="104">
        <f>C76</f>
        <v>360.49</v>
      </c>
    </row>
    <row r="76" spans="1:7" s="72" customFormat="1" ht="47.25" x14ac:dyDescent="0.25">
      <c r="A76" s="49" t="s">
        <v>74</v>
      </c>
      <c r="B76" s="47" t="s">
        <v>73</v>
      </c>
      <c r="C76" s="104">
        <f>C77+C78</f>
        <v>360.49</v>
      </c>
    </row>
    <row r="77" spans="1:7" s="72" customFormat="1" ht="78.75" x14ac:dyDescent="0.25">
      <c r="A77" s="26" t="s">
        <v>72</v>
      </c>
      <c r="B77" s="52" t="s">
        <v>71</v>
      </c>
      <c r="C77" s="45">
        <v>151.09</v>
      </c>
    </row>
    <row r="78" spans="1:7" s="72" customFormat="1" ht="63" x14ac:dyDescent="0.25">
      <c r="A78" s="26" t="s">
        <v>70</v>
      </c>
      <c r="B78" s="52" t="s">
        <v>69</v>
      </c>
      <c r="C78" s="45">
        <v>209.4</v>
      </c>
    </row>
    <row r="79" spans="1:7" s="72" customFormat="1" ht="94.5" x14ac:dyDescent="0.25">
      <c r="A79" s="131" t="s">
        <v>68</v>
      </c>
      <c r="B79" s="47" t="s">
        <v>67</v>
      </c>
      <c r="C79" s="104">
        <f>C80</f>
        <v>2441.94</v>
      </c>
    </row>
    <row r="80" spans="1:7" s="72" customFormat="1" ht="94.5" x14ac:dyDescent="0.25">
      <c r="A80" s="131" t="s">
        <v>66</v>
      </c>
      <c r="B80" s="47" t="s">
        <v>65</v>
      </c>
      <c r="C80" s="104">
        <f>C81+C82</f>
        <v>2441.94</v>
      </c>
    </row>
    <row r="81" spans="1:3" s="72" customFormat="1" ht="110.25" customHeight="1" x14ac:dyDescent="0.25">
      <c r="A81" s="132" t="s">
        <v>294</v>
      </c>
      <c r="B81" s="58" t="s">
        <v>295</v>
      </c>
      <c r="C81" s="45">
        <v>1749.69</v>
      </c>
    </row>
    <row r="82" spans="1:3" s="72" customFormat="1" ht="98.25" customHeight="1" x14ac:dyDescent="0.25">
      <c r="A82" s="132" t="s">
        <v>64</v>
      </c>
      <c r="B82" s="58" t="s">
        <v>63</v>
      </c>
      <c r="C82" s="45">
        <v>692.25</v>
      </c>
    </row>
    <row r="83" spans="1:3" ht="15.75" x14ac:dyDescent="0.25">
      <c r="A83" s="11" t="s">
        <v>62</v>
      </c>
      <c r="B83" s="5" t="s">
        <v>61</v>
      </c>
      <c r="C83" s="104">
        <f>C84+C85+C86+C87</f>
        <v>3000</v>
      </c>
    </row>
    <row r="84" spans="1:3" ht="97.5" customHeight="1" x14ac:dyDescent="0.25">
      <c r="A84" s="111" t="s">
        <v>546</v>
      </c>
      <c r="B84" s="52" t="s">
        <v>510</v>
      </c>
      <c r="C84" s="101">
        <v>100</v>
      </c>
    </row>
    <row r="85" spans="1:3" ht="94.5" x14ac:dyDescent="0.25">
      <c r="A85" s="111" t="s">
        <v>547</v>
      </c>
      <c r="B85" s="58" t="s">
        <v>548</v>
      </c>
      <c r="C85" s="101">
        <v>2300</v>
      </c>
    </row>
    <row r="86" spans="1:3" ht="78.75" x14ac:dyDescent="0.25">
      <c r="A86" s="126" t="s">
        <v>549</v>
      </c>
      <c r="B86" s="124" t="s">
        <v>539</v>
      </c>
      <c r="C86" s="101">
        <v>500</v>
      </c>
    </row>
    <row r="87" spans="1:3" ht="94.5" x14ac:dyDescent="0.25">
      <c r="A87" s="127" t="s">
        <v>550</v>
      </c>
      <c r="B87" s="124" t="s">
        <v>551</v>
      </c>
      <c r="C87" s="101">
        <v>100</v>
      </c>
    </row>
    <row r="88" spans="1:3" ht="15.75" x14ac:dyDescent="0.25">
      <c r="A88" s="11" t="s">
        <v>60</v>
      </c>
      <c r="B88" s="5" t="s">
        <v>59</v>
      </c>
      <c r="C88" s="98">
        <f>C89</f>
        <v>1264.8900000000001</v>
      </c>
    </row>
    <row r="89" spans="1:3" ht="15.75" x14ac:dyDescent="0.25">
      <c r="A89" s="11" t="s">
        <v>58</v>
      </c>
      <c r="B89" s="5" t="s">
        <v>57</v>
      </c>
      <c r="C89" s="98">
        <f>C90</f>
        <v>1264.8900000000001</v>
      </c>
    </row>
    <row r="90" spans="1:3" ht="31.5" x14ac:dyDescent="0.25">
      <c r="A90" s="11" t="s">
        <v>56</v>
      </c>
      <c r="B90" s="5" t="s">
        <v>55</v>
      </c>
      <c r="C90" s="98">
        <f>C91+C92</f>
        <v>1264.8900000000001</v>
      </c>
    </row>
    <row r="91" spans="1:3" ht="15.75" x14ac:dyDescent="0.25">
      <c r="A91" s="23" t="s">
        <v>54</v>
      </c>
      <c r="B91" s="22" t="s">
        <v>53</v>
      </c>
      <c r="C91" s="101">
        <v>1196.49</v>
      </c>
    </row>
    <row r="92" spans="1:3" ht="30.75" customHeight="1" x14ac:dyDescent="0.25">
      <c r="A92" s="23" t="s">
        <v>52</v>
      </c>
      <c r="B92" s="22" t="s">
        <v>51</v>
      </c>
      <c r="C92" s="101">
        <v>68.400000000000006</v>
      </c>
    </row>
    <row r="93" spans="1:3" ht="15.75" x14ac:dyDescent="0.25">
      <c r="A93" s="11" t="s">
        <v>50</v>
      </c>
      <c r="B93" s="11" t="s">
        <v>49</v>
      </c>
      <c r="C93" s="98">
        <f>C94+C99+C100</f>
        <v>1528119.5599999998</v>
      </c>
    </row>
    <row r="94" spans="1:3" ht="31.5" x14ac:dyDescent="0.25">
      <c r="A94" s="11" t="s">
        <v>48</v>
      </c>
      <c r="B94" s="5" t="s">
        <v>47</v>
      </c>
      <c r="C94" s="98">
        <f>C96+C97+C98+C95</f>
        <v>1529938.88</v>
      </c>
    </row>
    <row r="95" spans="1:3" ht="31.5" x14ac:dyDescent="0.25">
      <c r="A95" s="46" t="s">
        <v>565</v>
      </c>
      <c r="B95" s="26" t="s">
        <v>46</v>
      </c>
      <c r="C95" s="45">
        <f>'прил5 Безвоз'!C15</f>
        <v>72690.3</v>
      </c>
    </row>
    <row r="96" spans="1:3" ht="31.5" x14ac:dyDescent="0.25">
      <c r="A96" s="8" t="s">
        <v>45</v>
      </c>
      <c r="B96" s="8" t="s">
        <v>44</v>
      </c>
      <c r="C96" s="101">
        <f>'прил5 Безвоз'!C20</f>
        <v>207824.42</v>
      </c>
    </row>
    <row r="97" spans="1:4" ht="31.5" x14ac:dyDescent="0.25">
      <c r="A97" s="21" t="s">
        <v>43</v>
      </c>
      <c r="B97" s="21" t="s">
        <v>42</v>
      </c>
      <c r="C97" s="99">
        <f>'прил5 Безвоз'!C48</f>
        <v>1117135.49</v>
      </c>
    </row>
    <row r="98" spans="1:4" ht="15.75" x14ac:dyDescent="0.25">
      <c r="A98" s="21" t="s">
        <v>41</v>
      </c>
      <c r="B98" s="21" t="s">
        <v>40</v>
      </c>
      <c r="C98" s="99">
        <f>'прил5 Безвоз'!C81</f>
        <v>132288.66999999998</v>
      </c>
    </row>
    <row r="99" spans="1:4" ht="78.75" x14ac:dyDescent="0.25">
      <c r="A99" s="48" t="s">
        <v>39</v>
      </c>
      <c r="B99" s="49" t="s">
        <v>284</v>
      </c>
      <c r="C99" s="104">
        <f>'прил5 Безвоз'!C101</f>
        <v>748.29</v>
      </c>
      <c r="D99" s="70"/>
    </row>
    <row r="100" spans="1:4" ht="47.25" x14ac:dyDescent="0.25">
      <c r="A100" s="48" t="s">
        <v>34</v>
      </c>
      <c r="B100" s="47" t="s">
        <v>33</v>
      </c>
      <c r="C100" s="104">
        <f>'прил5 Безвоз'!C108</f>
        <v>-2567.61</v>
      </c>
    </row>
    <row r="101" spans="1:4" ht="15.75" x14ac:dyDescent="0.25">
      <c r="A101" s="12"/>
      <c r="B101" s="11" t="s">
        <v>30</v>
      </c>
      <c r="C101" s="98">
        <f>C93+C15</f>
        <v>2131739.6799999997</v>
      </c>
    </row>
  </sheetData>
  <mergeCells count="10">
    <mergeCell ref="A7:C7"/>
    <mergeCell ref="A8:C8"/>
    <mergeCell ref="A9:C9"/>
    <mergeCell ref="C12:C13"/>
    <mergeCell ref="B1:C1"/>
    <mergeCell ref="B2:C2"/>
    <mergeCell ref="B3:C3"/>
    <mergeCell ref="B4:C4"/>
    <mergeCell ref="B5:C5"/>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2"/>
  <sheetViews>
    <sheetView topLeftCell="A53" zoomScale="120" zoomScaleNormal="120" workbookViewId="0">
      <selection activeCell="C7" sqref="C7"/>
    </sheetView>
  </sheetViews>
  <sheetFormatPr defaultColWidth="9.140625" defaultRowHeight="15.75" x14ac:dyDescent="0.25"/>
  <cols>
    <col min="1" max="1" width="26.28515625" style="42" customWidth="1"/>
    <col min="2" max="2" width="64.28515625" style="42" customWidth="1"/>
    <col min="3" max="3" width="18.140625" style="42" customWidth="1"/>
    <col min="4" max="4" width="17.28515625" style="42" customWidth="1"/>
    <col min="5" max="5" width="21.5703125" style="42" customWidth="1"/>
    <col min="6" max="6" width="15.5703125" style="42" customWidth="1"/>
    <col min="7" max="7" width="19.5703125" style="42" customWidth="1"/>
    <col min="8" max="8" width="28.28515625" style="42" customWidth="1"/>
    <col min="9" max="9" width="59.28515625" style="42" customWidth="1"/>
    <col min="10" max="16384" width="9.140625" style="42"/>
  </cols>
  <sheetData>
    <row r="1" spans="1:9" x14ac:dyDescent="0.25">
      <c r="B1" s="147" t="s">
        <v>283</v>
      </c>
      <c r="C1" s="147"/>
    </row>
    <row r="2" spans="1:9" x14ac:dyDescent="0.25">
      <c r="B2" s="147" t="s">
        <v>282</v>
      </c>
      <c r="C2" s="147"/>
    </row>
    <row r="3" spans="1:9" x14ac:dyDescent="0.25">
      <c r="B3" s="147" t="s">
        <v>190</v>
      </c>
      <c r="C3" s="147"/>
    </row>
    <row r="4" spans="1:9" x14ac:dyDescent="0.25">
      <c r="B4" s="147" t="s">
        <v>3</v>
      </c>
      <c r="C4" s="147"/>
    </row>
    <row r="5" spans="1:9" x14ac:dyDescent="0.25">
      <c r="B5" s="68"/>
      <c r="C5" s="106" t="s">
        <v>4</v>
      </c>
    </row>
    <row r="6" spans="1:9" x14ac:dyDescent="0.25">
      <c r="B6" s="147" t="s">
        <v>581</v>
      </c>
      <c r="C6" s="147"/>
      <c r="D6" s="67"/>
    </row>
    <row r="7" spans="1:9" x14ac:dyDescent="0.25">
      <c r="D7" s="67"/>
    </row>
    <row r="8" spans="1:9" x14ac:dyDescent="0.25">
      <c r="A8" s="148" t="s">
        <v>281</v>
      </c>
      <c r="B8" s="148"/>
      <c r="C8" s="148"/>
      <c r="D8" s="67"/>
    </row>
    <row r="9" spans="1:9" x14ac:dyDescent="0.25">
      <c r="A9" s="148" t="s">
        <v>311</v>
      </c>
      <c r="B9" s="148"/>
      <c r="C9" s="148"/>
      <c r="D9" s="67"/>
    </row>
    <row r="10" spans="1:9" x14ac:dyDescent="0.25">
      <c r="B10" s="147"/>
      <c r="C10" s="147"/>
      <c r="D10" s="67"/>
    </row>
    <row r="11" spans="1:9" ht="31.5" x14ac:dyDescent="0.25">
      <c r="A11" s="66" t="s">
        <v>280</v>
      </c>
      <c r="B11" s="65" t="s">
        <v>279</v>
      </c>
      <c r="C11" s="64" t="s">
        <v>278</v>
      </c>
    </row>
    <row r="12" spans="1:9" x14ac:dyDescent="0.25">
      <c r="A12" s="63">
        <v>1</v>
      </c>
      <c r="B12" s="62">
        <v>2</v>
      </c>
      <c r="C12" s="62">
        <v>3</v>
      </c>
    </row>
    <row r="13" spans="1:9" s="53" customFormat="1" x14ac:dyDescent="0.25">
      <c r="A13" s="48" t="s">
        <v>277</v>
      </c>
      <c r="B13" s="61" t="s">
        <v>49</v>
      </c>
      <c r="C13" s="95">
        <f>C14+C101+C108</f>
        <v>1528119.5599999998</v>
      </c>
    </row>
    <row r="14" spans="1:9" ht="31.5" x14ac:dyDescent="0.25">
      <c r="A14" s="48" t="s">
        <v>276</v>
      </c>
      <c r="B14" s="49" t="s">
        <v>47</v>
      </c>
      <c r="C14" s="95">
        <f>SUM(C20+C48+C81+C15)</f>
        <v>1529938.88</v>
      </c>
      <c r="G14" s="60"/>
      <c r="H14" s="43"/>
      <c r="I14" s="43"/>
    </row>
    <row r="15" spans="1:9" s="53" customFormat="1" ht="35.450000000000003" customHeight="1" x14ac:dyDescent="0.25">
      <c r="A15" s="48" t="s">
        <v>566</v>
      </c>
      <c r="B15" s="49" t="s">
        <v>46</v>
      </c>
      <c r="C15" s="95">
        <f>C18+C16</f>
        <v>72690.3</v>
      </c>
      <c r="G15" s="59"/>
      <c r="H15" s="59"/>
      <c r="I15" s="59"/>
    </row>
    <row r="16" spans="1:9" s="53" customFormat="1" ht="35.450000000000003" customHeight="1" x14ac:dyDescent="0.25">
      <c r="A16" s="48" t="s">
        <v>308</v>
      </c>
      <c r="B16" s="49" t="s">
        <v>307</v>
      </c>
      <c r="C16" s="95">
        <f>C17</f>
        <v>71697.3</v>
      </c>
      <c r="G16" s="59"/>
      <c r="H16" s="59"/>
      <c r="I16" s="59"/>
    </row>
    <row r="17" spans="1:9" s="53" customFormat="1" ht="35.450000000000003" customHeight="1" x14ac:dyDescent="0.25">
      <c r="A17" s="46" t="s">
        <v>309</v>
      </c>
      <c r="B17" s="26" t="s">
        <v>310</v>
      </c>
      <c r="C17" s="96">
        <v>71697.3</v>
      </c>
      <c r="G17" s="59"/>
      <c r="H17" s="59"/>
      <c r="I17" s="59"/>
    </row>
    <row r="18" spans="1:9" s="53" customFormat="1" ht="20.25" customHeight="1" x14ac:dyDescent="0.25">
      <c r="A18" s="48" t="s">
        <v>577</v>
      </c>
      <c r="B18" s="49" t="s">
        <v>275</v>
      </c>
      <c r="C18" s="95">
        <f>C19</f>
        <v>993</v>
      </c>
      <c r="G18" s="59"/>
      <c r="H18" s="59"/>
      <c r="I18" s="59"/>
    </row>
    <row r="19" spans="1:9" s="53" customFormat="1" ht="19.5" customHeight="1" x14ac:dyDescent="0.25">
      <c r="A19" s="46" t="s">
        <v>369</v>
      </c>
      <c r="B19" s="26" t="s">
        <v>274</v>
      </c>
      <c r="C19" s="96">
        <v>993</v>
      </c>
      <c r="G19" s="59"/>
      <c r="H19" s="59"/>
      <c r="I19" s="59"/>
    </row>
    <row r="20" spans="1:9" s="53" customFormat="1" ht="31.5" x14ac:dyDescent="0.25">
      <c r="A20" s="48" t="s">
        <v>273</v>
      </c>
      <c r="B20" s="49" t="s">
        <v>44</v>
      </c>
      <c r="C20" s="95">
        <f>C21+C23+C25+C27+C29+C31</f>
        <v>207824.42</v>
      </c>
      <c r="G20" s="59"/>
      <c r="H20" s="59"/>
      <c r="I20" s="59"/>
    </row>
    <row r="21" spans="1:9" s="53" customFormat="1" ht="47.25" hidden="1" x14ac:dyDescent="0.25">
      <c r="A21" s="100" t="s">
        <v>272</v>
      </c>
      <c r="B21" s="90" t="s">
        <v>271</v>
      </c>
      <c r="C21" s="95">
        <f>C22</f>
        <v>0</v>
      </c>
      <c r="G21" s="59"/>
      <c r="H21" s="59"/>
      <c r="I21" s="59"/>
    </row>
    <row r="22" spans="1:9" s="53" customFormat="1" ht="63" hidden="1" x14ac:dyDescent="0.25">
      <c r="A22" s="51" t="s">
        <v>270</v>
      </c>
      <c r="B22" s="20" t="s">
        <v>269</v>
      </c>
      <c r="C22" s="96"/>
      <c r="G22" s="59"/>
      <c r="H22" s="59"/>
      <c r="I22" s="59"/>
    </row>
    <row r="23" spans="1:9" s="53" customFormat="1" ht="47.25" x14ac:dyDescent="0.25">
      <c r="A23" s="48" t="s">
        <v>302</v>
      </c>
      <c r="B23" s="49" t="s">
        <v>303</v>
      </c>
      <c r="C23" s="95">
        <f>C24</f>
        <v>3277.48</v>
      </c>
      <c r="G23" s="59"/>
      <c r="H23" s="59"/>
      <c r="I23" s="59"/>
    </row>
    <row r="24" spans="1:9" s="53" customFormat="1" ht="63" x14ac:dyDescent="0.25">
      <c r="A24" s="46" t="s">
        <v>300</v>
      </c>
      <c r="B24" s="26" t="s">
        <v>301</v>
      </c>
      <c r="C24" s="96">
        <v>3277.48</v>
      </c>
      <c r="G24" s="59"/>
      <c r="H24" s="59"/>
      <c r="I24" s="59"/>
    </row>
    <row r="25" spans="1:9" s="53" customFormat="1" ht="63" x14ac:dyDescent="0.25">
      <c r="A25" s="48" t="s">
        <v>562</v>
      </c>
      <c r="B25" s="47" t="s">
        <v>561</v>
      </c>
      <c r="C25" s="95">
        <f>C26</f>
        <v>4417.67</v>
      </c>
      <c r="G25" s="59"/>
      <c r="H25" s="59"/>
      <c r="I25" s="59"/>
    </row>
    <row r="26" spans="1:9" s="53" customFormat="1" ht="63" x14ac:dyDescent="0.25">
      <c r="A26" s="46" t="s">
        <v>553</v>
      </c>
      <c r="B26" s="52" t="s">
        <v>554</v>
      </c>
      <c r="C26" s="96">
        <v>4417.67</v>
      </c>
      <c r="G26" s="59"/>
      <c r="H26" s="59"/>
      <c r="I26" s="59"/>
    </row>
    <row r="27" spans="1:9" s="53" customFormat="1" x14ac:dyDescent="0.25">
      <c r="A27" s="48" t="s">
        <v>268</v>
      </c>
      <c r="B27" s="49" t="s">
        <v>267</v>
      </c>
      <c r="C27" s="95">
        <f>C28</f>
        <v>1046.0999999999999</v>
      </c>
      <c r="G27" s="59"/>
      <c r="H27" s="59"/>
      <c r="I27" s="59"/>
    </row>
    <row r="28" spans="1:9" s="53" customFormat="1" ht="31.5" x14ac:dyDescent="0.25">
      <c r="A28" s="46" t="s">
        <v>266</v>
      </c>
      <c r="B28" s="26" t="s">
        <v>265</v>
      </c>
      <c r="C28" s="96">
        <v>1046.0999999999999</v>
      </c>
      <c r="G28" s="59"/>
      <c r="H28" s="59"/>
      <c r="I28" s="59"/>
    </row>
    <row r="29" spans="1:9" s="53" customFormat="1" ht="31.5" x14ac:dyDescent="0.25">
      <c r="A29" s="48" t="s">
        <v>505</v>
      </c>
      <c r="B29" s="49" t="s">
        <v>504</v>
      </c>
      <c r="C29" s="95">
        <f>C30</f>
        <v>67745.820000000007</v>
      </c>
      <c r="G29" s="59"/>
      <c r="H29" s="59"/>
      <c r="I29" s="59"/>
    </row>
    <row r="30" spans="1:9" s="53" customFormat="1" ht="31.5" x14ac:dyDescent="0.25">
      <c r="A30" s="46" t="s">
        <v>503</v>
      </c>
      <c r="B30" s="26" t="s">
        <v>502</v>
      </c>
      <c r="C30" s="96">
        <v>67745.820000000007</v>
      </c>
      <c r="G30" s="59"/>
      <c r="H30" s="59"/>
      <c r="I30" s="59"/>
    </row>
    <row r="31" spans="1:9" s="53" customFormat="1" ht="22.5" customHeight="1" x14ac:dyDescent="0.25">
      <c r="A31" s="49" t="s">
        <v>264</v>
      </c>
      <c r="B31" s="47" t="s">
        <v>263</v>
      </c>
      <c r="C31" s="95">
        <f>SUM(C32:C47)</f>
        <v>131337.35</v>
      </c>
      <c r="G31" s="59"/>
      <c r="H31" s="59"/>
      <c r="I31" s="59"/>
    </row>
    <row r="32" spans="1:9" ht="47.25" x14ac:dyDescent="0.25">
      <c r="A32" s="26" t="s">
        <v>252</v>
      </c>
      <c r="B32" s="52" t="s">
        <v>257</v>
      </c>
      <c r="C32" s="112">
        <v>2043.7</v>
      </c>
    </row>
    <row r="33" spans="1:6" ht="47.25" customHeight="1" x14ac:dyDescent="0.25">
      <c r="A33" s="26" t="s">
        <v>252</v>
      </c>
      <c r="B33" s="52" t="s">
        <v>256</v>
      </c>
      <c r="C33" s="112">
        <v>8280.1</v>
      </c>
    </row>
    <row r="34" spans="1:6" ht="47.25" x14ac:dyDescent="0.25">
      <c r="A34" s="26" t="s">
        <v>252</v>
      </c>
      <c r="B34" s="52" t="s">
        <v>255</v>
      </c>
      <c r="C34" s="112">
        <v>1950.5</v>
      </c>
    </row>
    <row r="35" spans="1:6" ht="47.25" x14ac:dyDescent="0.25">
      <c r="A35" s="26" t="s">
        <v>252</v>
      </c>
      <c r="B35" s="52" t="s">
        <v>258</v>
      </c>
      <c r="C35" s="112">
        <v>417.6</v>
      </c>
    </row>
    <row r="36" spans="1:6" ht="31.5" x14ac:dyDescent="0.25">
      <c r="A36" s="26" t="s">
        <v>252</v>
      </c>
      <c r="B36" s="52" t="s">
        <v>260</v>
      </c>
      <c r="C36" s="118">
        <v>7922.33</v>
      </c>
    </row>
    <row r="37" spans="1:6" ht="48" customHeight="1" x14ac:dyDescent="0.25">
      <c r="A37" s="26" t="s">
        <v>252</v>
      </c>
      <c r="B37" s="52" t="s">
        <v>251</v>
      </c>
      <c r="C37" s="45">
        <v>10861.5</v>
      </c>
    </row>
    <row r="38" spans="1:6" ht="34.5" customHeight="1" x14ac:dyDescent="0.25">
      <c r="A38" s="26" t="s">
        <v>252</v>
      </c>
      <c r="B38" s="52" t="s">
        <v>259</v>
      </c>
      <c r="C38" s="112">
        <v>200</v>
      </c>
    </row>
    <row r="39" spans="1:6" ht="51" hidden="1" customHeight="1" x14ac:dyDescent="0.25">
      <c r="A39" s="20" t="s">
        <v>252</v>
      </c>
      <c r="B39" s="73" t="s">
        <v>262</v>
      </c>
      <c r="C39" s="139">
        <v>0</v>
      </c>
      <c r="F39" s="55"/>
    </row>
    <row r="40" spans="1:6" ht="94.5" x14ac:dyDescent="0.25">
      <c r="A40" s="26" t="s">
        <v>252</v>
      </c>
      <c r="B40" s="52" t="s">
        <v>261</v>
      </c>
      <c r="C40" s="119">
        <v>1054.8</v>
      </c>
    </row>
    <row r="41" spans="1:6" ht="47.25" x14ac:dyDescent="0.25">
      <c r="A41" s="26" t="s">
        <v>252</v>
      </c>
      <c r="B41" s="52" t="s">
        <v>253</v>
      </c>
      <c r="C41" s="112">
        <v>2711.7</v>
      </c>
    </row>
    <row r="42" spans="1:6" ht="47.25" x14ac:dyDescent="0.25">
      <c r="A42" s="26" t="s">
        <v>252</v>
      </c>
      <c r="B42" s="52" t="s">
        <v>296</v>
      </c>
      <c r="C42" s="45">
        <v>90</v>
      </c>
    </row>
    <row r="43" spans="1:6" ht="47.25" x14ac:dyDescent="0.25">
      <c r="A43" s="26" t="s">
        <v>252</v>
      </c>
      <c r="B43" s="52" t="s">
        <v>254</v>
      </c>
      <c r="C43" s="112">
        <v>571.07000000000005</v>
      </c>
      <c r="E43" s="55"/>
    </row>
    <row r="44" spans="1:6" ht="47.25" x14ac:dyDescent="0.25">
      <c r="A44" s="26" t="s">
        <v>252</v>
      </c>
      <c r="B44" s="52" t="s">
        <v>540</v>
      </c>
      <c r="C44" s="120">
        <v>8150</v>
      </c>
    </row>
    <row r="45" spans="1:6" ht="47.25" x14ac:dyDescent="0.25">
      <c r="A45" s="26" t="s">
        <v>252</v>
      </c>
      <c r="B45" s="52" t="s">
        <v>541</v>
      </c>
      <c r="C45" s="97">
        <v>10633.3</v>
      </c>
    </row>
    <row r="46" spans="1:6" ht="31.5" x14ac:dyDescent="0.25">
      <c r="A46" s="26" t="s">
        <v>252</v>
      </c>
      <c r="B46" s="52" t="s">
        <v>563</v>
      </c>
      <c r="C46" s="97">
        <v>52812.67</v>
      </c>
    </row>
    <row r="47" spans="1:6" ht="31.5" x14ac:dyDescent="0.25">
      <c r="A47" s="26" t="s">
        <v>252</v>
      </c>
      <c r="B47" s="52" t="s">
        <v>564</v>
      </c>
      <c r="C47" s="97">
        <v>23638.080000000002</v>
      </c>
    </row>
    <row r="48" spans="1:6" s="53" customFormat="1" ht="30.75" customHeight="1" x14ac:dyDescent="0.25">
      <c r="A48" s="49" t="s">
        <v>250</v>
      </c>
      <c r="B48" s="49" t="s">
        <v>42</v>
      </c>
      <c r="C48" s="95">
        <f>C49+C50+C51+C52+C53+C54+C55+C58+C59+C60+C61+C62+C63+C65+C66+C67+C68+C69+C72+C74+C75+C76+C77+C78+C79+C80</f>
        <v>1117135.49</v>
      </c>
    </row>
    <row r="49" spans="1:3" s="53" customFormat="1" ht="35.25" customHeight="1" x14ac:dyDescent="0.25">
      <c r="A49" s="52" t="s">
        <v>575</v>
      </c>
      <c r="B49" s="52" t="s">
        <v>576</v>
      </c>
      <c r="C49" s="96">
        <v>7879.22</v>
      </c>
    </row>
    <row r="50" spans="1:3" ht="51" customHeight="1" x14ac:dyDescent="0.25">
      <c r="A50" s="46" t="s">
        <v>227</v>
      </c>
      <c r="B50" s="26" t="s">
        <v>249</v>
      </c>
      <c r="C50" s="96">
        <v>777.62</v>
      </c>
    </row>
    <row r="51" spans="1:3" ht="47.25" x14ac:dyDescent="0.25">
      <c r="A51" s="46" t="s">
        <v>227</v>
      </c>
      <c r="B51" s="26" t="s">
        <v>248</v>
      </c>
      <c r="C51" s="96">
        <v>952.88</v>
      </c>
    </row>
    <row r="52" spans="1:3" ht="66" customHeight="1" x14ac:dyDescent="0.25">
      <c r="A52" s="46" t="s">
        <v>227</v>
      </c>
      <c r="B52" s="26" t="s">
        <v>247</v>
      </c>
      <c r="C52" s="96">
        <v>8290.1</v>
      </c>
    </row>
    <row r="53" spans="1:3" ht="47.25" x14ac:dyDescent="0.25">
      <c r="A53" s="46" t="s">
        <v>227</v>
      </c>
      <c r="B53" s="26" t="s">
        <v>246</v>
      </c>
      <c r="C53" s="96">
        <v>208.8</v>
      </c>
    </row>
    <row r="54" spans="1:3" ht="141.75" customHeight="1" x14ac:dyDescent="0.25">
      <c r="A54" s="46" t="s">
        <v>227</v>
      </c>
      <c r="B54" s="26" t="s">
        <v>245</v>
      </c>
      <c r="C54" s="96">
        <v>683.9</v>
      </c>
    </row>
    <row r="55" spans="1:3" ht="63" x14ac:dyDescent="0.25">
      <c r="A55" s="46" t="s">
        <v>227</v>
      </c>
      <c r="B55" s="26" t="s">
        <v>244</v>
      </c>
      <c r="C55" s="96">
        <v>2861.73</v>
      </c>
    </row>
    <row r="56" spans="1:3" ht="347.25" hidden="1" customHeight="1" x14ac:dyDescent="0.25">
      <c r="A56" s="51" t="s">
        <v>227</v>
      </c>
      <c r="B56" s="105" t="s">
        <v>243</v>
      </c>
      <c r="C56" s="94"/>
    </row>
    <row r="57" spans="1:3" ht="79.5" hidden="1" customHeight="1" x14ac:dyDescent="0.25">
      <c r="A57" s="51" t="s">
        <v>227</v>
      </c>
      <c r="B57" s="20" t="s">
        <v>242</v>
      </c>
      <c r="C57" s="94"/>
    </row>
    <row r="58" spans="1:3" ht="85.5" customHeight="1" x14ac:dyDescent="0.25">
      <c r="A58" s="46" t="s">
        <v>227</v>
      </c>
      <c r="B58" s="26" t="s">
        <v>241</v>
      </c>
      <c r="C58" s="96">
        <v>33880</v>
      </c>
    </row>
    <row r="59" spans="1:3" ht="182.25" customHeight="1" x14ac:dyDescent="0.25">
      <c r="A59" s="46" t="s">
        <v>227</v>
      </c>
      <c r="B59" s="58" t="s">
        <v>297</v>
      </c>
      <c r="C59" s="96">
        <v>2167.1999999999998</v>
      </c>
    </row>
    <row r="60" spans="1:3" ht="53.25" customHeight="1" x14ac:dyDescent="0.25">
      <c r="A60" s="46" t="s">
        <v>227</v>
      </c>
      <c r="B60" s="26" t="s">
        <v>240</v>
      </c>
      <c r="C60" s="96">
        <v>6623.1</v>
      </c>
    </row>
    <row r="61" spans="1:3" ht="97.5" customHeight="1" x14ac:dyDescent="0.25">
      <c r="A61" s="46" t="s">
        <v>227</v>
      </c>
      <c r="B61" s="26" t="s">
        <v>239</v>
      </c>
      <c r="C61" s="96">
        <v>180</v>
      </c>
    </row>
    <row r="62" spans="1:3" ht="48" customHeight="1" x14ac:dyDescent="0.25">
      <c r="A62" s="46" t="s">
        <v>227</v>
      </c>
      <c r="B62" s="26" t="s">
        <v>238</v>
      </c>
      <c r="C62" s="96">
        <v>1708.2</v>
      </c>
    </row>
    <row r="63" spans="1:3" ht="143.25" customHeight="1" x14ac:dyDescent="0.25">
      <c r="A63" s="46" t="s">
        <v>227</v>
      </c>
      <c r="B63" s="26" t="s">
        <v>237</v>
      </c>
      <c r="C63" s="96">
        <v>160</v>
      </c>
    </row>
    <row r="64" spans="1:3" ht="102" hidden="1" customHeight="1" x14ac:dyDescent="0.25">
      <c r="A64" s="51" t="s">
        <v>227</v>
      </c>
      <c r="B64" s="20" t="s">
        <v>236</v>
      </c>
      <c r="C64" s="94"/>
    </row>
    <row r="65" spans="1:3" ht="177.75" customHeight="1" x14ac:dyDescent="0.25">
      <c r="A65" s="46" t="s">
        <v>227</v>
      </c>
      <c r="B65" s="26" t="s">
        <v>235</v>
      </c>
      <c r="C65" s="96">
        <v>492732.4</v>
      </c>
    </row>
    <row r="66" spans="1:3" ht="156.75" customHeight="1" x14ac:dyDescent="0.25">
      <c r="A66" s="46" t="s">
        <v>227</v>
      </c>
      <c r="B66" s="26" t="s">
        <v>234</v>
      </c>
      <c r="C66" s="96">
        <v>440571.6</v>
      </c>
    </row>
    <row r="67" spans="1:3" ht="69" customHeight="1" x14ac:dyDescent="0.25">
      <c r="A67" s="46" t="s">
        <v>227</v>
      </c>
      <c r="B67" s="26" t="s">
        <v>233</v>
      </c>
      <c r="C67" s="96">
        <v>1794.9</v>
      </c>
    </row>
    <row r="68" spans="1:3" ht="156.75" customHeight="1" x14ac:dyDescent="0.25">
      <c r="A68" s="46" t="s">
        <v>227</v>
      </c>
      <c r="B68" s="26" t="s">
        <v>232</v>
      </c>
      <c r="C68" s="96">
        <v>39810.199999999997</v>
      </c>
    </row>
    <row r="69" spans="1:3" ht="94.5" x14ac:dyDescent="0.25">
      <c r="A69" s="46" t="s">
        <v>227</v>
      </c>
      <c r="B69" s="26" t="s">
        <v>231</v>
      </c>
      <c r="C69" s="96">
        <v>21998.7</v>
      </c>
    </row>
    <row r="70" spans="1:3" ht="157.5" hidden="1" x14ac:dyDescent="0.25">
      <c r="A70" s="51" t="s">
        <v>227</v>
      </c>
      <c r="B70" s="73" t="s">
        <v>230</v>
      </c>
      <c r="C70" s="94">
        <v>0</v>
      </c>
    </row>
    <row r="71" spans="1:3" ht="47.25" hidden="1" x14ac:dyDescent="0.25">
      <c r="A71" s="51" t="s">
        <v>227</v>
      </c>
      <c r="B71" s="69" t="s">
        <v>229</v>
      </c>
      <c r="C71" s="94"/>
    </row>
    <row r="72" spans="1:3" ht="126.75" customHeight="1" x14ac:dyDescent="0.25">
      <c r="A72" s="46" t="s">
        <v>227</v>
      </c>
      <c r="B72" s="52" t="s">
        <v>228</v>
      </c>
      <c r="C72" s="96">
        <v>1740.17</v>
      </c>
    </row>
    <row r="73" spans="1:3" ht="236.25" hidden="1" x14ac:dyDescent="0.25">
      <c r="A73" s="51" t="s">
        <v>227</v>
      </c>
      <c r="B73" s="73" t="s">
        <v>226</v>
      </c>
      <c r="C73" s="94"/>
    </row>
    <row r="74" spans="1:3" ht="63" x14ac:dyDescent="0.25">
      <c r="A74" s="50" t="s">
        <v>224</v>
      </c>
      <c r="B74" s="57" t="s">
        <v>225</v>
      </c>
      <c r="C74" s="107">
        <v>8533.2999999999993</v>
      </c>
    </row>
    <row r="75" spans="1:3" ht="81" customHeight="1" x14ac:dyDescent="0.25">
      <c r="A75" s="46" t="s">
        <v>224</v>
      </c>
      <c r="B75" s="26" t="s">
        <v>223</v>
      </c>
      <c r="C75" s="96">
        <v>23878.799999999999</v>
      </c>
    </row>
    <row r="76" spans="1:3" ht="63" x14ac:dyDescent="0.25">
      <c r="A76" s="56" t="s">
        <v>222</v>
      </c>
      <c r="B76" s="52" t="s">
        <v>221</v>
      </c>
      <c r="C76" s="96">
        <v>14333.13</v>
      </c>
    </row>
    <row r="77" spans="1:3" ht="63" x14ac:dyDescent="0.25">
      <c r="A77" s="56" t="s">
        <v>220</v>
      </c>
      <c r="B77" s="52" t="s">
        <v>219</v>
      </c>
      <c r="C77" s="96">
        <v>50.6</v>
      </c>
    </row>
    <row r="78" spans="1:3" ht="47.25" x14ac:dyDescent="0.25">
      <c r="A78" s="26" t="s">
        <v>218</v>
      </c>
      <c r="B78" s="52" t="s">
        <v>217</v>
      </c>
      <c r="C78" s="96">
        <v>509.1</v>
      </c>
    </row>
    <row r="79" spans="1:3" ht="31.5" x14ac:dyDescent="0.25">
      <c r="A79" s="23" t="s">
        <v>559</v>
      </c>
      <c r="B79" s="52" t="s">
        <v>560</v>
      </c>
      <c r="C79" s="96">
        <v>854.4</v>
      </c>
    </row>
    <row r="80" spans="1:3" ht="31.5" x14ac:dyDescent="0.25">
      <c r="A80" s="26" t="s">
        <v>216</v>
      </c>
      <c r="B80" s="52" t="s">
        <v>215</v>
      </c>
      <c r="C80" s="96">
        <v>3955.44</v>
      </c>
    </row>
    <row r="81" spans="1:6" x14ac:dyDescent="0.25">
      <c r="A81" s="48" t="s">
        <v>214</v>
      </c>
      <c r="B81" s="49" t="s">
        <v>40</v>
      </c>
      <c r="C81" s="95">
        <f>C82+C96+C99</f>
        <v>132288.66999999998</v>
      </c>
      <c r="D81" s="71"/>
      <c r="E81" s="55"/>
    </row>
    <row r="82" spans="1:6" s="53" customFormat="1" ht="78.75" x14ac:dyDescent="0.25">
      <c r="A82" s="48" t="s">
        <v>213</v>
      </c>
      <c r="B82" s="49" t="s">
        <v>212</v>
      </c>
      <c r="C82" s="95">
        <f>C84+C85+C86+C87+C88+C89+C90+C91+C92+C93+C94+C95</f>
        <v>129821.61999999998</v>
      </c>
      <c r="F82" s="54"/>
    </row>
    <row r="83" spans="1:6" s="53" customFormat="1" x14ac:dyDescent="0.25">
      <c r="A83" s="48"/>
      <c r="B83" s="49" t="s">
        <v>195</v>
      </c>
      <c r="C83" s="93"/>
    </row>
    <row r="84" spans="1:6" ht="111" customHeight="1" x14ac:dyDescent="0.25">
      <c r="A84" s="46"/>
      <c r="B84" s="26" t="s">
        <v>211</v>
      </c>
      <c r="C84" s="96">
        <v>9660.98</v>
      </c>
    </row>
    <row r="85" spans="1:6" ht="113.25" customHeight="1" x14ac:dyDescent="0.25">
      <c r="A85" s="46"/>
      <c r="B85" s="26" t="s">
        <v>210</v>
      </c>
      <c r="C85" s="96">
        <v>3</v>
      </c>
    </row>
    <row r="86" spans="1:6" ht="112.5" customHeight="1" x14ac:dyDescent="0.25">
      <c r="A86" s="48"/>
      <c r="B86" s="52" t="s">
        <v>209</v>
      </c>
      <c r="C86" s="96">
        <v>4620.91</v>
      </c>
    </row>
    <row r="87" spans="1:6" ht="112.5" customHeight="1" x14ac:dyDescent="0.25">
      <c r="A87" s="48"/>
      <c r="B87" s="26" t="s">
        <v>518</v>
      </c>
      <c r="C87" s="96">
        <v>1809.41</v>
      </c>
    </row>
    <row r="88" spans="1:6" ht="111.75" customHeight="1" x14ac:dyDescent="0.25">
      <c r="A88" s="46"/>
      <c r="B88" s="26" t="s">
        <v>519</v>
      </c>
      <c r="C88" s="96">
        <v>31967.55</v>
      </c>
      <c r="D88" s="71"/>
    </row>
    <row r="89" spans="1:6" ht="111" customHeight="1" x14ac:dyDescent="0.25">
      <c r="A89" s="46"/>
      <c r="B89" s="26" t="s">
        <v>208</v>
      </c>
      <c r="C89" s="96">
        <v>593.79999999999995</v>
      </c>
    </row>
    <row r="90" spans="1:6" ht="111.75" customHeight="1" x14ac:dyDescent="0.25">
      <c r="A90" s="46"/>
      <c r="B90" s="26" t="s">
        <v>207</v>
      </c>
      <c r="C90" s="96">
        <v>32626.38</v>
      </c>
    </row>
    <row r="91" spans="1:6" ht="113.25" customHeight="1" x14ac:dyDescent="0.25">
      <c r="A91" s="46"/>
      <c r="B91" s="26" t="s">
        <v>206</v>
      </c>
      <c r="C91" s="96">
        <v>21650.95</v>
      </c>
    </row>
    <row r="92" spans="1:6" ht="110.25" x14ac:dyDescent="0.25">
      <c r="A92" s="46"/>
      <c r="B92" s="26" t="s">
        <v>205</v>
      </c>
      <c r="C92" s="96">
        <v>568.20000000000005</v>
      </c>
    </row>
    <row r="93" spans="1:6" ht="113.25" customHeight="1" x14ac:dyDescent="0.25">
      <c r="A93" s="46"/>
      <c r="B93" s="26" t="s">
        <v>204</v>
      </c>
      <c r="C93" s="96">
        <v>21560.76</v>
      </c>
    </row>
    <row r="94" spans="1:6" ht="111.75" customHeight="1" x14ac:dyDescent="0.25">
      <c r="A94" s="46"/>
      <c r="B94" s="26" t="s">
        <v>203</v>
      </c>
      <c r="C94" s="96">
        <v>148.4</v>
      </c>
    </row>
    <row r="95" spans="1:6" ht="110.25" x14ac:dyDescent="0.25">
      <c r="A95" s="48"/>
      <c r="B95" s="26" t="s">
        <v>202</v>
      </c>
      <c r="C95" s="96">
        <v>4611.28</v>
      </c>
    </row>
    <row r="96" spans="1:6" ht="63" x14ac:dyDescent="0.25">
      <c r="A96" s="48" t="s">
        <v>201</v>
      </c>
      <c r="B96" s="49" t="s">
        <v>200</v>
      </c>
      <c r="C96" s="95">
        <f>C97+C98</f>
        <v>2367.0500000000002</v>
      </c>
    </row>
    <row r="97" spans="1:5" ht="81.75" customHeight="1" x14ac:dyDescent="0.25">
      <c r="A97" s="46" t="s">
        <v>198</v>
      </c>
      <c r="B97" s="26" t="s">
        <v>199</v>
      </c>
      <c r="C97" s="96">
        <v>1404.01</v>
      </c>
    </row>
    <row r="98" spans="1:5" ht="78.75" x14ac:dyDescent="0.25">
      <c r="A98" s="46" t="s">
        <v>198</v>
      </c>
      <c r="B98" s="26" t="s">
        <v>578</v>
      </c>
      <c r="C98" s="96">
        <v>963.04</v>
      </c>
    </row>
    <row r="99" spans="1:5" ht="31.5" x14ac:dyDescent="0.25">
      <c r="A99" s="141" t="s">
        <v>580</v>
      </c>
      <c r="B99" s="49" t="s">
        <v>579</v>
      </c>
      <c r="C99" s="95">
        <f>C100</f>
        <v>100</v>
      </c>
    </row>
    <row r="100" spans="1:5" ht="31.5" x14ac:dyDescent="0.25">
      <c r="A100" s="140" t="s">
        <v>569</v>
      </c>
      <c r="B100" s="52" t="s">
        <v>570</v>
      </c>
      <c r="C100" s="96">
        <v>100</v>
      </c>
    </row>
    <row r="101" spans="1:5" ht="64.5" customHeight="1" x14ac:dyDescent="0.25">
      <c r="A101" s="48" t="s">
        <v>194</v>
      </c>
      <c r="B101" s="49" t="s">
        <v>284</v>
      </c>
      <c r="C101" s="121">
        <f>C102</f>
        <v>748.29</v>
      </c>
    </row>
    <row r="102" spans="1:5" ht="95.25" customHeight="1" x14ac:dyDescent="0.25">
      <c r="A102" s="48" t="s">
        <v>285</v>
      </c>
      <c r="B102" s="47" t="s">
        <v>292</v>
      </c>
      <c r="C102" s="121">
        <f>C103</f>
        <v>748.29</v>
      </c>
    </row>
    <row r="103" spans="1:5" ht="96" customHeight="1" x14ac:dyDescent="0.25">
      <c r="A103" s="48" t="s">
        <v>286</v>
      </c>
      <c r="B103" s="47" t="s">
        <v>293</v>
      </c>
      <c r="C103" s="121">
        <f>C104+C107</f>
        <v>748.29</v>
      </c>
    </row>
    <row r="104" spans="1:5" ht="37.5" hidden="1" customHeight="1" x14ac:dyDescent="0.25">
      <c r="A104" s="48" t="s">
        <v>288</v>
      </c>
      <c r="B104" s="49" t="s">
        <v>37</v>
      </c>
      <c r="C104" s="121">
        <f>C105+C106</f>
        <v>0</v>
      </c>
    </row>
    <row r="105" spans="1:5" ht="31.5" hidden="1" x14ac:dyDescent="0.25">
      <c r="A105" s="46" t="s">
        <v>298</v>
      </c>
      <c r="B105" s="26" t="s">
        <v>36</v>
      </c>
      <c r="C105" s="122"/>
    </row>
    <row r="106" spans="1:5" ht="38.25" hidden="1" customHeight="1" x14ac:dyDescent="0.25">
      <c r="A106" s="46" t="s">
        <v>289</v>
      </c>
      <c r="B106" s="26" t="s">
        <v>35</v>
      </c>
      <c r="C106" s="122"/>
      <c r="E106" s="71"/>
    </row>
    <row r="107" spans="1:5" ht="63" x14ac:dyDescent="0.25">
      <c r="A107" s="46" t="s">
        <v>287</v>
      </c>
      <c r="B107" s="26" t="s">
        <v>38</v>
      </c>
      <c r="C107" s="122">
        <v>748.29</v>
      </c>
    </row>
    <row r="108" spans="1:5" ht="51" customHeight="1" x14ac:dyDescent="0.25">
      <c r="A108" s="48" t="s">
        <v>193</v>
      </c>
      <c r="B108" s="47" t="s">
        <v>33</v>
      </c>
      <c r="C108" s="121">
        <f>C109</f>
        <v>-2567.61</v>
      </c>
    </row>
    <row r="109" spans="1:5" ht="50.25" customHeight="1" x14ac:dyDescent="0.25">
      <c r="A109" s="46" t="s">
        <v>290</v>
      </c>
      <c r="B109" s="25" t="s">
        <v>32</v>
      </c>
      <c r="C109" s="122">
        <f>C110</f>
        <v>-2567.61</v>
      </c>
    </row>
    <row r="110" spans="1:5" ht="47.25" x14ac:dyDescent="0.25">
      <c r="A110" s="46" t="s">
        <v>291</v>
      </c>
      <c r="B110" s="25" t="s">
        <v>31</v>
      </c>
      <c r="C110" s="122">
        <v>-2567.61</v>
      </c>
    </row>
    <row r="111" spans="1:5" x14ac:dyDescent="0.25">
      <c r="C111" s="43"/>
    </row>
    <row r="112" spans="1:5" ht="15" customHeight="1" x14ac:dyDescent="0.25">
      <c r="B112" s="44"/>
      <c r="C112" s="43"/>
    </row>
    <row r="113" spans="3:3" x14ac:dyDescent="0.25">
      <c r="C113" s="43"/>
    </row>
    <row r="114" spans="3:3" x14ac:dyDescent="0.25">
      <c r="C114" s="43"/>
    </row>
    <row r="115" spans="3:3" x14ac:dyDescent="0.25">
      <c r="C115" s="43"/>
    </row>
    <row r="116" spans="3:3" x14ac:dyDescent="0.25">
      <c r="C116" s="43"/>
    </row>
    <row r="117" spans="3:3" x14ac:dyDescent="0.25">
      <c r="C117" s="43"/>
    </row>
    <row r="118" spans="3:3" x14ac:dyDescent="0.25">
      <c r="C118" s="43"/>
    </row>
    <row r="119" spans="3:3" x14ac:dyDescent="0.25">
      <c r="C119" s="43"/>
    </row>
    <row r="120" spans="3:3" x14ac:dyDescent="0.25">
      <c r="C120" s="43"/>
    </row>
    <row r="121" spans="3:3" x14ac:dyDescent="0.25">
      <c r="C121" s="43"/>
    </row>
    <row r="122" spans="3:3" x14ac:dyDescent="0.25">
      <c r="C122" s="43"/>
    </row>
    <row r="123" spans="3:3" x14ac:dyDescent="0.25">
      <c r="C123" s="43"/>
    </row>
    <row r="124" spans="3:3" x14ac:dyDescent="0.25">
      <c r="C124" s="43"/>
    </row>
    <row r="125" spans="3:3" x14ac:dyDescent="0.25">
      <c r="C125" s="43"/>
    </row>
    <row r="126" spans="3:3" x14ac:dyDescent="0.25">
      <c r="C126" s="43"/>
    </row>
    <row r="127" spans="3:3" x14ac:dyDescent="0.25">
      <c r="C127" s="43"/>
    </row>
    <row r="128" spans="3:3" x14ac:dyDescent="0.25">
      <c r="C128" s="43"/>
    </row>
    <row r="129" spans="3:3" x14ac:dyDescent="0.25">
      <c r="C129" s="43"/>
    </row>
    <row r="130" spans="3:3" x14ac:dyDescent="0.25">
      <c r="C130" s="43"/>
    </row>
    <row r="131" spans="3:3" x14ac:dyDescent="0.25">
      <c r="C131" s="43"/>
    </row>
    <row r="132" spans="3:3" x14ac:dyDescent="0.25">
      <c r="C132" s="43"/>
    </row>
    <row r="133" spans="3:3" x14ac:dyDescent="0.25">
      <c r="C133" s="43"/>
    </row>
    <row r="134" spans="3:3" x14ac:dyDescent="0.25">
      <c r="C134" s="43"/>
    </row>
    <row r="135" spans="3:3" x14ac:dyDescent="0.25">
      <c r="C135" s="43"/>
    </row>
    <row r="136" spans="3:3" x14ac:dyDescent="0.25">
      <c r="C136" s="43"/>
    </row>
    <row r="137" spans="3:3" x14ac:dyDescent="0.25">
      <c r="C137" s="43"/>
    </row>
    <row r="138" spans="3:3" x14ac:dyDescent="0.25">
      <c r="C138" s="43"/>
    </row>
    <row r="139" spans="3:3" x14ac:dyDescent="0.25">
      <c r="C139" s="43"/>
    </row>
    <row r="140" spans="3:3" x14ac:dyDescent="0.25">
      <c r="C140" s="43"/>
    </row>
    <row r="141" spans="3:3" x14ac:dyDescent="0.25">
      <c r="C141" s="43"/>
    </row>
    <row r="142" spans="3:3" x14ac:dyDescent="0.25">
      <c r="C142" s="43"/>
    </row>
    <row r="143" spans="3:3" x14ac:dyDescent="0.25">
      <c r="C143" s="43"/>
    </row>
    <row r="144" spans="3:3" x14ac:dyDescent="0.25">
      <c r="C144" s="43"/>
    </row>
    <row r="145" spans="3:3" x14ac:dyDescent="0.25">
      <c r="C145" s="43"/>
    </row>
    <row r="146" spans="3:3" x14ac:dyDescent="0.25">
      <c r="C146" s="43"/>
    </row>
    <row r="147" spans="3:3" x14ac:dyDescent="0.25">
      <c r="C147" s="43"/>
    </row>
    <row r="148" spans="3:3" x14ac:dyDescent="0.25">
      <c r="C148" s="43"/>
    </row>
    <row r="149" spans="3:3" x14ac:dyDescent="0.25">
      <c r="C149" s="43"/>
    </row>
    <row r="150" spans="3:3" x14ac:dyDescent="0.25">
      <c r="C150" s="43"/>
    </row>
    <row r="151" spans="3:3" x14ac:dyDescent="0.25">
      <c r="C151" s="43"/>
    </row>
    <row r="152" spans="3:3" x14ac:dyDescent="0.25">
      <c r="C152" s="43"/>
    </row>
  </sheetData>
  <mergeCells count="8">
    <mergeCell ref="B10:C10"/>
    <mergeCell ref="A8:C8"/>
    <mergeCell ref="A9:C9"/>
    <mergeCell ref="B1:C1"/>
    <mergeCell ref="B2:C2"/>
    <mergeCell ref="B3:C3"/>
    <mergeCell ref="B4:C4"/>
    <mergeCell ref="B6:C6"/>
  </mergeCells>
  <printOptions horizontalCentered="1"/>
  <pageMargins left="0.78740157480314965" right="0.39370078740157483" top="0.98425196850393704" bottom="0.98425196850393704" header="0.11811023622047245" footer="0.11811023622047245"/>
  <pageSetup paperSize="9" scale="80"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72"/>
  <sheetViews>
    <sheetView tabSelected="1" zoomScaleNormal="100" zoomScaleSheetLayoutView="70" workbookViewId="0">
      <selection activeCell="C6" sqref="C6"/>
    </sheetView>
  </sheetViews>
  <sheetFormatPr defaultColWidth="9.140625" defaultRowHeight="15" x14ac:dyDescent="0.2"/>
  <cols>
    <col min="1" max="1" width="18.140625" style="87" customWidth="1"/>
    <col min="2" max="2" width="25.42578125" style="87" customWidth="1"/>
    <col min="3" max="3" width="54.28515625" style="87" customWidth="1"/>
    <col min="4" max="16384" width="9.140625" style="79"/>
  </cols>
  <sheetData>
    <row r="1" spans="1:3" ht="15.75" x14ac:dyDescent="0.2">
      <c r="A1" s="77"/>
      <c r="B1" s="77"/>
      <c r="C1" s="78" t="s">
        <v>322</v>
      </c>
    </row>
    <row r="2" spans="1:3" ht="15.75" x14ac:dyDescent="0.2">
      <c r="A2" s="77"/>
      <c r="B2" s="77"/>
      <c r="C2" s="78" t="s">
        <v>320</v>
      </c>
    </row>
    <row r="3" spans="1:3" ht="15.75" x14ac:dyDescent="0.2">
      <c r="A3" s="77"/>
      <c r="B3" s="77"/>
      <c r="C3" s="78" t="s">
        <v>190</v>
      </c>
    </row>
    <row r="4" spans="1:3" ht="15.75" x14ac:dyDescent="0.2">
      <c r="A4" s="77"/>
      <c r="B4" s="77"/>
      <c r="C4" s="78" t="s">
        <v>3</v>
      </c>
    </row>
    <row r="5" spans="1:3" ht="15.75" x14ac:dyDescent="0.2">
      <c r="A5" s="77"/>
      <c r="B5" s="77"/>
      <c r="C5" s="78" t="s">
        <v>4</v>
      </c>
    </row>
    <row r="6" spans="1:3" ht="15.75" x14ac:dyDescent="0.2">
      <c r="A6" s="77"/>
      <c r="B6" s="77"/>
      <c r="C6" s="78" t="s">
        <v>581</v>
      </c>
    </row>
    <row r="7" spans="1:3" ht="15.75" x14ac:dyDescent="0.2">
      <c r="A7" s="77"/>
      <c r="B7" s="77"/>
      <c r="C7" s="78"/>
    </row>
    <row r="8" spans="1:3" ht="15.75" x14ac:dyDescent="0.2">
      <c r="A8" s="77"/>
      <c r="B8" s="77"/>
      <c r="C8" s="78"/>
    </row>
    <row r="9" spans="1:3" s="125" customFormat="1" ht="35.450000000000003" customHeight="1" x14ac:dyDescent="0.25">
      <c r="A9" s="149" t="s">
        <v>323</v>
      </c>
      <c r="B9" s="149"/>
      <c r="C9" s="149"/>
    </row>
    <row r="10" spans="1:3" ht="40.9" customHeight="1" x14ac:dyDescent="0.2">
      <c r="A10" s="150" t="s">
        <v>324</v>
      </c>
      <c r="B10" s="150"/>
      <c r="C10" s="150"/>
    </row>
    <row r="11" spans="1:3" ht="15.75" x14ac:dyDescent="0.2">
      <c r="A11" s="80"/>
      <c r="B11" s="80"/>
      <c r="C11" s="80"/>
    </row>
    <row r="12" spans="1:3" ht="46.9" customHeight="1" x14ac:dyDescent="0.2">
      <c r="A12" s="151" t="s">
        <v>319</v>
      </c>
      <c r="B12" s="152"/>
      <c r="C12" s="153" t="s">
        <v>325</v>
      </c>
    </row>
    <row r="13" spans="1:3" ht="110.25" x14ac:dyDescent="0.2">
      <c r="A13" s="64" t="s">
        <v>318</v>
      </c>
      <c r="B13" s="81" t="s">
        <v>326</v>
      </c>
      <c r="C13" s="154"/>
    </row>
    <row r="14" spans="1:3" ht="47.25" x14ac:dyDescent="0.2">
      <c r="A14" s="108">
        <v>951</v>
      </c>
      <c r="B14" s="82"/>
      <c r="C14" s="110" t="s">
        <v>327</v>
      </c>
    </row>
    <row r="15" spans="1:3" ht="31.5" x14ac:dyDescent="0.25">
      <c r="A15" s="82">
        <v>951</v>
      </c>
      <c r="B15" s="82" t="s">
        <v>328</v>
      </c>
      <c r="C15" s="52" t="s">
        <v>329</v>
      </c>
    </row>
    <row r="16" spans="1:3" ht="63" x14ac:dyDescent="0.25">
      <c r="A16" s="82">
        <v>951</v>
      </c>
      <c r="B16" s="82" t="s">
        <v>330</v>
      </c>
      <c r="C16" s="52" t="s">
        <v>156</v>
      </c>
    </row>
    <row r="17" spans="1:3" ht="113.25" customHeight="1" x14ac:dyDescent="0.25">
      <c r="A17" s="82">
        <v>951</v>
      </c>
      <c r="B17" s="82" t="s">
        <v>331</v>
      </c>
      <c r="C17" s="52" t="s">
        <v>150</v>
      </c>
    </row>
    <row r="18" spans="1:3" ht="94.5" x14ac:dyDescent="0.25">
      <c r="A18" s="82">
        <v>951</v>
      </c>
      <c r="B18" s="82" t="s">
        <v>317</v>
      </c>
      <c r="C18" s="52" t="s">
        <v>316</v>
      </c>
    </row>
    <row r="19" spans="1:3" ht="94.5" x14ac:dyDescent="0.25">
      <c r="A19" s="82">
        <v>951</v>
      </c>
      <c r="B19" s="82" t="s">
        <v>332</v>
      </c>
      <c r="C19" s="52" t="s">
        <v>144</v>
      </c>
    </row>
    <row r="20" spans="1:3" ht="98.25" customHeight="1" x14ac:dyDescent="0.25">
      <c r="A20" s="82">
        <v>951</v>
      </c>
      <c r="B20" s="82" t="s">
        <v>333</v>
      </c>
      <c r="C20" s="52" t="s">
        <v>334</v>
      </c>
    </row>
    <row r="21" spans="1:3" ht="47.25" x14ac:dyDescent="0.25">
      <c r="A21" s="82">
        <v>951</v>
      </c>
      <c r="B21" s="82" t="s">
        <v>335</v>
      </c>
      <c r="C21" s="52" t="s">
        <v>136</v>
      </c>
    </row>
    <row r="22" spans="1:3" ht="173.25" x14ac:dyDescent="0.25">
      <c r="A22" s="82">
        <v>951</v>
      </c>
      <c r="B22" s="82" t="s">
        <v>336</v>
      </c>
      <c r="C22" s="58" t="s">
        <v>337</v>
      </c>
    </row>
    <row r="23" spans="1:3" ht="141.75" x14ac:dyDescent="0.25">
      <c r="A23" s="82">
        <v>951</v>
      </c>
      <c r="B23" s="82" t="s">
        <v>315</v>
      </c>
      <c r="C23" s="52" t="s">
        <v>314</v>
      </c>
    </row>
    <row r="24" spans="1:3" ht="66.75" customHeight="1" x14ac:dyDescent="0.25">
      <c r="A24" s="82">
        <v>951</v>
      </c>
      <c r="B24" s="82" t="s">
        <v>338</v>
      </c>
      <c r="C24" s="52" t="s">
        <v>339</v>
      </c>
    </row>
    <row r="25" spans="1:3" ht="96" customHeight="1" x14ac:dyDescent="0.25">
      <c r="A25" s="82">
        <v>951</v>
      </c>
      <c r="B25" s="82" t="s">
        <v>340</v>
      </c>
      <c r="C25" s="52" t="s">
        <v>124</v>
      </c>
    </row>
    <row r="26" spans="1:3" ht="47.25" x14ac:dyDescent="0.25">
      <c r="A26" s="82">
        <v>951</v>
      </c>
      <c r="B26" s="82" t="s">
        <v>341</v>
      </c>
      <c r="C26" s="123" t="s">
        <v>100</v>
      </c>
    </row>
    <row r="27" spans="1:3" ht="47.25" x14ac:dyDescent="0.25">
      <c r="A27" s="82">
        <v>951</v>
      </c>
      <c r="B27" s="82" t="s">
        <v>342</v>
      </c>
      <c r="C27" s="123" t="s">
        <v>343</v>
      </c>
    </row>
    <row r="28" spans="1:3" ht="47.25" x14ac:dyDescent="0.25">
      <c r="A28" s="83">
        <v>951</v>
      </c>
      <c r="B28" s="83" t="s">
        <v>344</v>
      </c>
      <c r="C28" s="123" t="s">
        <v>299</v>
      </c>
    </row>
    <row r="29" spans="1:3" ht="31.5" x14ac:dyDescent="0.25">
      <c r="A29" s="83">
        <v>951</v>
      </c>
      <c r="B29" s="83" t="s">
        <v>345</v>
      </c>
      <c r="C29" s="52" t="s">
        <v>346</v>
      </c>
    </row>
    <row r="30" spans="1:3" ht="113.25" customHeight="1" x14ac:dyDescent="0.25">
      <c r="A30" s="82">
        <v>951</v>
      </c>
      <c r="B30" s="82" t="s">
        <v>347</v>
      </c>
      <c r="C30" s="52" t="s">
        <v>85</v>
      </c>
    </row>
    <row r="31" spans="1:3" ht="129" customHeight="1" x14ac:dyDescent="0.25">
      <c r="A31" s="82">
        <v>951</v>
      </c>
      <c r="B31" s="84" t="s">
        <v>348</v>
      </c>
      <c r="C31" s="123" t="s">
        <v>79</v>
      </c>
    </row>
    <row r="32" spans="1:3" ht="166.5" customHeight="1" x14ac:dyDescent="0.25">
      <c r="A32" s="82">
        <v>951</v>
      </c>
      <c r="B32" s="84" t="s">
        <v>349</v>
      </c>
      <c r="C32" s="123" t="s">
        <v>350</v>
      </c>
    </row>
    <row r="33" spans="1:3" ht="81.75" customHeight="1" x14ac:dyDescent="0.25">
      <c r="A33" s="82">
        <v>951</v>
      </c>
      <c r="B33" s="82" t="s">
        <v>351</v>
      </c>
      <c r="C33" s="52" t="s">
        <v>71</v>
      </c>
    </row>
    <row r="34" spans="1:3" ht="68.25" customHeight="1" x14ac:dyDescent="0.25">
      <c r="A34" s="82">
        <v>951</v>
      </c>
      <c r="B34" s="82" t="s">
        <v>313</v>
      </c>
      <c r="C34" s="52" t="s">
        <v>69</v>
      </c>
    </row>
    <row r="35" spans="1:3" ht="64.5" customHeight="1" x14ac:dyDescent="0.25">
      <c r="A35" s="82">
        <v>951</v>
      </c>
      <c r="B35" s="82" t="s">
        <v>352</v>
      </c>
      <c r="C35" s="52" t="s">
        <v>353</v>
      </c>
    </row>
    <row r="36" spans="1:3" ht="114" customHeight="1" x14ac:dyDescent="0.25">
      <c r="A36" s="82">
        <v>951</v>
      </c>
      <c r="B36" s="82" t="s">
        <v>354</v>
      </c>
      <c r="C36" s="52" t="s">
        <v>295</v>
      </c>
    </row>
    <row r="37" spans="1:3" ht="97.5" customHeight="1" x14ac:dyDescent="0.25">
      <c r="A37" s="82">
        <v>951</v>
      </c>
      <c r="B37" s="82" t="s">
        <v>312</v>
      </c>
      <c r="C37" s="52" t="s">
        <v>63</v>
      </c>
    </row>
    <row r="38" spans="1:3" ht="97.5" customHeight="1" x14ac:dyDescent="0.25">
      <c r="A38" s="82">
        <v>951</v>
      </c>
      <c r="B38" s="86" t="s">
        <v>556</v>
      </c>
      <c r="C38" s="128" t="s">
        <v>557</v>
      </c>
    </row>
    <row r="39" spans="1:3" ht="110.25" x14ac:dyDescent="0.25">
      <c r="A39" s="82">
        <v>951</v>
      </c>
      <c r="B39" s="86" t="s">
        <v>555</v>
      </c>
      <c r="C39" s="128" t="s">
        <v>558</v>
      </c>
    </row>
    <row r="40" spans="1:3" ht="93.75" customHeight="1" x14ac:dyDescent="0.25">
      <c r="A40" s="82">
        <v>951</v>
      </c>
      <c r="B40" s="86" t="s">
        <v>511</v>
      </c>
      <c r="C40" s="58" t="s">
        <v>510</v>
      </c>
    </row>
    <row r="41" spans="1:3" ht="114" customHeight="1" x14ac:dyDescent="0.25">
      <c r="A41" s="82">
        <v>951</v>
      </c>
      <c r="B41" s="86" t="s">
        <v>513</v>
      </c>
      <c r="C41" s="58" t="s">
        <v>512</v>
      </c>
    </row>
    <row r="42" spans="1:3" ht="113.25" customHeight="1" x14ac:dyDescent="0.25">
      <c r="A42" s="82">
        <v>951</v>
      </c>
      <c r="B42" s="86" t="s">
        <v>514</v>
      </c>
      <c r="C42" s="58" t="s">
        <v>516</v>
      </c>
    </row>
    <row r="43" spans="1:3" ht="114.75" customHeight="1" x14ac:dyDescent="0.25">
      <c r="A43" s="82">
        <v>951</v>
      </c>
      <c r="B43" s="86" t="s">
        <v>515</v>
      </c>
      <c r="C43" s="58" t="s">
        <v>517</v>
      </c>
    </row>
    <row r="44" spans="1:3" ht="52.5" customHeight="1" x14ac:dyDescent="0.25">
      <c r="A44" s="82">
        <v>951</v>
      </c>
      <c r="B44" s="85" t="s">
        <v>509</v>
      </c>
      <c r="C44" s="52" t="s">
        <v>508</v>
      </c>
    </row>
    <row r="45" spans="1:3" ht="79.5" customHeight="1" x14ac:dyDescent="0.25">
      <c r="A45" s="117">
        <v>951</v>
      </c>
      <c r="B45" s="116" t="s">
        <v>538</v>
      </c>
      <c r="C45" s="124" t="s">
        <v>539</v>
      </c>
    </row>
    <row r="46" spans="1:3" ht="31.5" x14ac:dyDescent="0.25">
      <c r="A46" s="82">
        <v>951</v>
      </c>
      <c r="B46" s="86" t="s">
        <v>355</v>
      </c>
      <c r="C46" s="115" t="s">
        <v>356</v>
      </c>
    </row>
    <row r="47" spans="1:3" ht="31.5" x14ac:dyDescent="0.25">
      <c r="A47" s="82">
        <v>951</v>
      </c>
      <c r="B47" s="82" t="s">
        <v>357</v>
      </c>
      <c r="C47" s="52" t="s">
        <v>358</v>
      </c>
    </row>
    <row r="48" spans="1:3" ht="15.75" x14ac:dyDescent="0.25">
      <c r="A48" s="82">
        <v>951</v>
      </c>
      <c r="B48" s="82" t="s">
        <v>359</v>
      </c>
      <c r="C48" s="52" t="s">
        <v>53</v>
      </c>
    </row>
    <row r="49" spans="1:3" ht="31.5" x14ac:dyDescent="0.25">
      <c r="A49" s="82">
        <v>951</v>
      </c>
      <c r="B49" s="82" t="s">
        <v>360</v>
      </c>
      <c r="C49" s="52" t="s">
        <v>51</v>
      </c>
    </row>
    <row r="50" spans="1:3" ht="31.5" x14ac:dyDescent="0.25">
      <c r="A50" s="82">
        <v>951</v>
      </c>
      <c r="B50" s="83" t="s">
        <v>266</v>
      </c>
      <c r="C50" s="52" t="s">
        <v>265</v>
      </c>
    </row>
    <row r="51" spans="1:3" ht="47.25" x14ac:dyDescent="0.25">
      <c r="A51" s="82">
        <v>951</v>
      </c>
      <c r="B51" s="83" t="s">
        <v>372</v>
      </c>
      <c r="C51" s="52" t="s">
        <v>373</v>
      </c>
    </row>
    <row r="52" spans="1:3" ht="31.5" x14ac:dyDescent="0.25">
      <c r="A52" s="82">
        <v>951</v>
      </c>
      <c r="B52" s="82" t="s">
        <v>374</v>
      </c>
      <c r="C52" s="52" t="s">
        <v>375</v>
      </c>
    </row>
    <row r="53" spans="1:3" ht="47.25" x14ac:dyDescent="0.25">
      <c r="A53" s="82">
        <v>951</v>
      </c>
      <c r="B53" s="82" t="s">
        <v>227</v>
      </c>
      <c r="C53" s="52" t="s">
        <v>376</v>
      </c>
    </row>
    <row r="54" spans="1:3" ht="80.25" customHeight="1" x14ac:dyDescent="0.25">
      <c r="A54" s="82">
        <v>951</v>
      </c>
      <c r="B54" s="82" t="s">
        <v>220</v>
      </c>
      <c r="C54" s="52" t="s">
        <v>219</v>
      </c>
    </row>
    <row r="55" spans="1:3" ht="53.25" customHeight="1" x14ac:dyDescent="0.25">
      <c r="A55" s="82">
        <v>951</v>
      </c>
      <c r="B55" s="82" t="s">
        <v>559</v>
      </c>
      <c r="C55" s="52" t="s">
        <v>560</v>
      </c>
    </row>
    <row r="56" spans="1:3" ht="47.25" x14ac:dyDescent="0.25">
      <c r="A56" s="82">
        <v>951</v>
      </c>
      <c r="B56" s="82" t="s">
        <v>216</v>
      </c>
      <c r="C56" s="52" t="s">
        <v>379</v>
      </c>
    </row>
    <row r="57" spans="1:3" ht="166.5" customHeight="1" x14ac:dyDescent="0.25">
      <c r="A57" s="82">
        <v>951</v>
      </c>
      <c r="B57" s="82" t="s">
        <v>497</v>
      </c>
      <c r="C57" s="52" t="s">
        <v>498</v>
      </c>
    </row>
    <row r="58" spans="1:3" ht="169.5" customHeight="1" x14ac:dyDescent="0.25">
      <c r="A58" s="82">
        <v>951</v>
      </c>
      <c r="B58" s="82" t="s">
        <v>496</v>
      </c>
      <c r="C58" s="52" t="s">
        <v>522</v>
      </c>
    </row>
    <row r="59" spans="1:3" ht="165" customHeight="1" x14ac:dyDescent="0.25">
      <c r="A59" s="82">
        <v>951</v>
      </c>
      <c r="B59" s="82" t="s">
        <v>499</v>
      </c>
      <c r="C59" s="52" t="s">
        <v>500</v>
      </c>
    </row>
    <row r="60" spans="1:3" ht="168" customHeight="1" x14ac:dyDescent="0.25">
      <c r="A60" s="82">
        <v>951</v>
      </c>
      <c r="B60" s="82" t="s">
        <v>501</v>
      </c>
      <c r="C60" s="52" t="s">
        <v>493</v>
      </c>
    </row>
    <row r="61" spans="1:3" ht="172.5" customHeight="1" x14ac:dyDescent="0.25">
      <c r="A61" s="82">
        <v>951</v>
      </c>
      <c r="B61" s="82" t="s">
        <v>521</v>
      </c>
      <c r="C61" s="52" t="s">
        <v>520</v>
      </c>
    </row>
    <row r="62" spans="1:3" ht="168" customHeight="1" x14ac:dyDescent="0.25">
      <c r="A62" s="82">
        <v>951</v>
      </c>
      <c r="B62" s="83" t="s">
        <v>380</v>
      </c>
      <c r="C62" s="52" t="s">
        <v>381</v>
      </c>
    </row>
    <row r="63" spans="1:3" ht="172.5" customHeight="1" x14ac:dyDescent="0.25">
      <c r="A63" s="82">
        <v>951</v>
      </c>
      <c r="B63" s="83" t="s">
        <v>485</v>
      </c>
      <c r="C63" s="52" t="s">
        <v>486</v>
      </c>
    </row>
    <row r="64" spans="1:3" ht="163.5" customHeight="1" x14ac:dyDescent="0.25">
      <c r="A64" s="82">
        <v>951</v>
      </c>
      <c r="B64" s="82" t="s">
        <v>384</v>
      </c>
      <c r="C64" s="52" t="s">
        <v>385</v>
      </c>
    </row>
    <row r="65" spans="1:3" ht="166.5" customHeight="1" x14ac:dyDescent="0.25">
      <c r="A65" s="82">
        <v>951</v>
      </c>
      <c r="B65" s="82" t="s">
        <v>386</v>
      </c>
      <c r="C65" s="52" t="s">
        <v>387</v>
      </c>
    </row>
    <row r="66" spans="1:3" ht="166.5" customHeight="1" x14ac:dyDescent="0.25">
      <c r="A66" s="82">
        <v>951</v>
      </c>
      <c r="B66" s="82" t="s">
        <v>390</v>
      </c>
      <c r="C66" s="52" t="s">
        <v>525</v>
      </c>
    </row>
    <row r="67" spans="1:3" ht="159" customHeight="1" x14ac:dyDescent="0.25">
      <c r="A67" s="82">
        <v>951</v>
      </c>
      <c r="B67" s="82" t="s">
        <v>391</v>
      </c>
      <c r="C67" s="52" t="s">
        <v>392</v>
      </c>
    </row>
    <row r="68" spans="1:3" ht="159.75" customHeight="1" x14ac:dyDescent="0.25">
      <c r="A68" s="82">
        <v>951</v>
      </c>
      <c r="B68" s="82" t="s">
        <v>393</v>
      </c>
      <c r="C68" s="52" t="s">
        <v>394</v>
      </c>
    </row>
    <row r="69" spans="1:3" ht="153.75" customHeight="1" x14ac:dyDescent="0.25">
      <c r="A69" s="82">
        <v>951</v>
      </c>
      <c r="B69" s="82" t="s">
        <v>395</v>
      </c>
      <c r="C69" s="52" t="s">
        <v>396</v>
      </c>
    </row>
    <row r="70" spans="1:3" ht="157.5" customHeight="1" x14ac:dyDescent="0.25">
      <c r="A70" s="82">
        <v>951</v>
      </c>
      <c r="B70" s="82" t="s">
        <v>524</v>
      </c>
      <c r="C70" s="52" t="s">
        <v>523</v>
      </c>
    </row>
    <row r="71" spans="1:3" ht="162.75" customHeight="1" x14ac:dyDescent="0.25">
      <c r="A71" s="82">
        <v>951</v>
      </c>
      <c r="B71" s="83" t="s">
        <v>397</v>
      </c>
      <c r="C71" s="52" t="s">
        <v>398</v>
      </c>
    </row>
    <row r="72" spans="1:3" ht="161.25" customHeight="1" x14ac:dyDescent="0.25">
      <c r="A72" s="82">
        <v>951</v>
      </c>
      <c r="B72" s="83" t="s">
        <v>487</v>
      </c>
      <c r="C72" s="52" t="s">
        <v>488</v>
      </c>
    </row>
    <row r="73" spans="1:3" ht="157.5" customHeight="1" x14ac:dyDescent="0.25">
      <c r="A73" s="82">
        <v>951</v>
      </c>
      <c r="B73" s="82" t="s">
        <v>401</v>
      </c>
      <c r="C73" s="52" t="s">
        <v>402</v>
      </c>
    </row>
    <row r="74" spans="1:3" ht="159.75" customHeight="1" x14ac:dyDescent="0.25">
      <c r="A74" s="82">
        <v>951</v>
      </c>
      <c r="B74" s="82" t="s">
        <v>403</v>
      </c>
      <c r="C74" s="52" t="s">
        <v>404</v>
      </c>
    </row>
    <row r="75" spans="1:3" ht="160.5" customHeight="1" x14ac:dyDescent="0.25">
      <c r="A75" s="82">
        <v>951</v>
      </c>
      <c r="B75" s="82" t="s">
        <v>407</v>
      </c>
      <c r="C75" s="52" t="s">
        <v>528</v>
      </c>
    </row>
    <row r="76" spans="1:3" ht="156.75" customHeight="1" x14ac:dyDescent="0.25">
      <c r="A76" s="82">
        <v>951</v>
      </c>
      <c r="B76" s="82" t="s">
        <v>408</v>
      </c>
      <c r="C76" s="52" t="s">
        <v>409</v>
      </c>
    </row>
    <row r="77" spans="1:3" ht="161.25" customHeight="1" x14ac:dyDescent="0.25">
      <c r="A77" s="82">
        <v>951</v>
      </c>
      <c r="B77" s="82" t="s">
        <v>410</v>
      </c>
      <c r="C77" s="52" t="s">
        <v>411</v>
      </c>
    </row>
    <row r="78" spans="1:3" ht="160.5" customHeight="1" x14ac:dyDescent="0.25">
      <c r="A78" s="82">
        <v>951</v>
      </c>
      <c r="B78" s="82" t="s">
        <v>412</v>
      </c>
      <c r="C78" s="52" t="s">
        <v>413</v>
      </c>
    </row>
    <row r="79" spans="1:3" ht="162" customHeight="1" x14ac:dyDescent="0.25">
      <c r="A79" s="82">
        <v>951</v>
      </c>
      <c r="B79" s="82" t="s">
        <v>526</v>
      </c>
      <c r="C79" s="52" t="s">
        <v>527</v>
      </c>
    </row>
    <row r="80" spans="1:3" ht="157.5" x14ac:dyDescent="0.25">
      <c r="A80" s="82">
        <v>951</v>
      </c>
      <c r="B80" s="83" t="s">
        <v>414</v>
      </c>
      <c r="C80" s="52" t="s">
        <v>415</v>
      </c>
    </row>
    <row r="81" spans="1:3" ht="162" customHeight="1" x14ac:dyDescent="0.25">
      <c r="A81" s="82">
        <v>951</v>
      </c>
      <c r="B81" s="83" t="s">
        <v>489</v>
      </c>
      <c r="C81" s="52" t="s">
        <v>490</v>
      </c>
    </row>
    <row r="82" spans="1:3" ht="160.5" customHeight="1" x14ac:dyDescent="0.25">
      <c r="A82" s="82">
        <v>951</v>
      </c>
      <c r="B82" s="82" t="s">
        <v>418</v>
      </c>
      <c r="C82" s="52" t="s">
        <v>419</v>
      </c>
    </row>
    <row r="83" spans="1:3" ht="161.25" customHeight="1" x14ac:dyDescent="0.25">
      <c r="A83" s="82">
        <v>951</v>
      </c>
      <c r="B83" s="82" t="s">
        <v>420</v>
      </c>
      <c r="C83" s="52" t="s">
        <v>421</v>
      </c>
    </row>
    <row r="84" spans="1:3" ht="162" customHeight="1" x14ac:dyDescent="0.25">
      <c r="A84" s="82">
        <v>951</v>
      </c>
      <c r="B84" s="82" t="s">
        <v>424</v>
      </c>
      <c r="C84" s="52" t="s">
        <v>531</v>
      </c>
    </row>
    <row r="85" spans="1:3" ht="159" customHeight="1" x14ac:dyDescent="0.25">
      <c r="A85" s="82">
        <v>951</v>
      </c>
      <c r="B85" s="82" t="s">
        <v>425</v>
      </c>
      <c r="C85" s="52" t="s">
        <v>426</v>
      </c>
    </row>
    <row r="86" spans="1:3" ht="160.5" customHeight="1" x14ac:dyDescent="0.25">
      <c r="A86" s="82">
        <v>951</v>
      </c>
      <c r="B86" s="82" t="s">
        <v>427</v>
      </c>
      <c r="C86" s="52" t="s">
        <v>428</v>
      </c>
    </row>
    <row r="87" spans="1:3" ht="159" customHeight="1" x14ac:dyDescent="0.25">
      <c r="A87" s="82">
        <v>951</v>
      </c>
      <c r="B87" s="82" t="s">
        <v>429</v>
      </c>
      <c r="C87" s="52" t="s">
        <v>430</v>
      </c>
    </row>
    <row r="88" spans="1:3" ht="157.5" x14ac:dyDescent="0.25">
      <c r="A88" s="82">
        <v>951</v>
      </c>
      <c r="B88" s="82" t="s">
        <v>530</v>
      </c>
      <c r="C88" s="52" t="s">
        <v>529</v>
      </c>
    </row>
    <row r="89" spans="1:3" ht="161.25" customHeight="1" x14ac:dyDescent="0.25">
      <c r="A89" s="82">
        <v>951</v>
      </c>
      <c r="B89" s="83" t="s">
        <v>431</v>
      </c>
      <c r="C89" s="52" t="s">
        <v>432</v>
      </c>
    </row>
    <row r="90" spans="1:3" ht="158.25" customHeight="1" x14ac:dyDescent="0.25">
      <c r="A90" s="82">
        <v>951</v>
      </c>
      <c r="B90" s="83" t="s">
        <v>491</v>
      </c>
      <c r="C90" s="52" t="s">
        <v>492</v>
      </c>
    </row>
    <row r="91" spans="1:3" ht="157.5" x14ac:dyDescent="0.25">
      <c r="A91" s="82">
        <v>951</v>
      </c>
      <c r="B91" s="82" t="s">
        <v>435</v>
      </c>
      <c r="C91" s="52" t="s">
        <v>436</v>
      </c>
    </row>
    <row r="92" spans="1:3" ht="161.25" customHeight="1" x14ac:dyDescent="0.25">
      <c r="A92" s="82">
        <v>951</v>
      </c>
      <c r="B92" s="82" t="s">
        <v>437</v>
      </c>
      <c r="C92" s="52" t="s">
        <v>438</v>
      </c>
    </row>
    <row r="93" spans="1:3" ht="162" customHeight="1" x14ac:dyDescent="0.25">
      <c r="A93" s="82">
        <v>951</v>
      </c>
      <c r="B93" s="82" t="s">
        <v>441</v>
      </c>
      <c r="C93" s="52" t="s">
        <v>534</v>
      </c>
    </row>
    <row r="94" spans="1:3" ht="157.5" x14ac:dyDescent="0.25">
      <c r="A94" s="82">
        <v>951</v>
      </c>
      <c r="B94" s="82" t="s">
        <v>442</v>
      </c>
      <c r="C94" s="52" t="s">
        <v>443</v>
      </c>
    </row>
    <row r="95" spans="1:3" ht="156" customHeight="1" x14ac:dyDescent="0.25">
      <c r="A95" s="82">
        <v>951</v>
      </c>
      <c r="B95" s="82" t="s">
        <v>444</v>
      </c>
      <c r="C95" s="52" t="s">
        <v>445</v>
      </c>
    </row>
    <row r="96" spans="1:3" ht="161.25" customHeight="1" x14ac:dyDescent="0.25">
      <c r="A96" s="82">
        <v>951</v>
      </c>
      <c r="B96" s="82" t="s">
        <v>446</v>
      </c>
      <c r="C96" s="52" t="s">
        <v>447</v>
      </c>
    </row>
    <row r="97" spans="1:3" ht="162.75" customHeight="1" x14ac:dyDescent="0.25">
      <c r="A97" s="82">
        <v>951</v>
      </c>
      <c r="B97" s="82" t="s">
        <v>532</v>
      </c>
      <c r="C97" s="52" t="s">
        <v>533</v>
      </c>
    </row>
    <row r="98" spans="1:3" ht="158.25" customHeight="1" x14ac:dyDescent="0.25">
      <c r="A98" s="82">
        <v>951</v>
      </c>
      <c r="B98" s="83" t="s">
        <v>448</v>
      </c>
      <c r="C98" s="52" t="s">
        <v>449</v>
      </c>
    </row>
    <row r="99" spans="1:3" ht="158.25" customHeight="1" x14ac:dyDescent="0.25">
      <c r="A99" s="82">
        <v>951</v>
      </c>
      <c r="B99" s="83" t="s">
        <v>450</v>
      </c>
      <c r="C99" s="52" t="s">
        <v>451</v>
      </c>
    </row>
    <row r="100" spans="1:3" ht="156.75" customHeight="1" x14ac:dyDescent="0.25">
      <c r="A100" s="82">
        <v>951</v>
      </c>
      <c r="B100" s="82" t="s">
        <v>452</v>
      </c>
      <c r="C100" s="52" t="s">
        <v>453</v>
      </c>
    </row>
    <row r="101" spans="1:3" ht="157.5" x14ac:dyDescent="0.25">
      <c r="A101" s="82">
        <v>951</v>
      </c>
      <c r="B101" s="82" t="s">
        <v>456</v>
      </c>
      <c r="C101" s="52" t="s">
        <v>457</v>
      </c>
    </row>
    <row r="102" spans="1:3" ht="166.5" customHeight="1" x14ac:dyDescent="0.25">
      <c r="A102" s="82">
        <v>951</v>
      </c>
      <c r="B102" s="82" t="s">
        <v>458</v>
      </c>
      <c r="C102" s="52" t="s">
        <v>459</v>
      </c>
    </row>
    <row r="103" spans="1:3" ht="159.75" customHeight="1" x14ac:dyDescent="0.25">
      <c r="A103" s="82">
        <v>951</v>
      </c>
      <c r="B103" s="82" t="s">
        <v>462</v>
      </c>
      <c r="C103" s="52" t="s">
        <v>537</v>
      </c>
    </row>
    <row r="104" spans="1:3" ht="158.25" customHeight="1" x14ac:dyDescent="0.25">
      <c r="A104" s="82">
        <v>951</v>
      </c>
      <c r="B104" s="82" t="s">
        <v>463</v>
      </c>
      <c r="C104" s="52" t="s">
        <v>464</v>
      </c>
    </row>
    <row r="105" spans="1:3" ht="157.5" customHeight="1" x14ac:dyDescent="0.25">
      <c r="A105" s="82">
        <v>951</v>
      </c>
      <c r="B105" s="82" t="s">
        <v>465</v>
      </c>
      <c r="C105" s="52" t="s">
        <v>466</v>
      </c>
    </row>
    <row r="106" spans="1:3" ht="157.5" customHeight="1" x14ac:dyDescent="0.2">
      <c r="A106" s="82">
        <v>951</v>
      </c>
      <c r="B106" s="137" t="s">
        <v>567</v>
      </c>
      <c r="C106" s="138" t="s">
        <v>568</v>
      </c>
    </row>
    <row r="107" spans="1:3" ht="156" customHeight="1" x14ac:dyDescent="0.25">
      <c r="A107" s="82">
        <v>951</v>
      </c>
      <c r="B107" s="82" t="s">
        <v>535</v>
      </c>
      <c r="C107" s="52" t="s">
        <v>536</v>
      </c>
    </row>
    <row r="108" spans="1:3" ht="64.5" customHeight="1" x14ac:dyDescent="0.25">
      <c r="A108" s="82">
        <v>951</v>
      </c>
      <c r="B108" s="82" t="s">
        <v>198</v>
      </c>
      <c r="C108" s="52" t="s">
        <v>469</v>
      </c>
    </row>
    <row r="109" spans="1:3" ht="60" customHeight="1" x14ac:dyDescent="0.25">
      <c r="A109" s="82">
        <v>951</v>
      </c>
      <c r="B109" s="137" t="s">
        <v>569</v>
      </c>
      <c r="C109" s="52" t="s">
        <v>570</v>
      </c>
    </row>
    <row r="110" spans="1:3" ht="31.5" x14ac:dyDescent="0.25">
      <c r="A110" s="86" t="s">
        <v>361</v>
      </c>
      <c r="B110" s="86" t="s">
        <v>362</v>
      </c>
      <c r="C110" s="52" t="s">
        <v>363</v>
      </c>
    </row>
    <row r="111" spans="1:3" ht="47.25" x14ac:dyDescent="0.25">
      <c r="A111" s="82">
        <v>951</v>
      </c>
      <c r="B111" s="83" t="s">
        <v>298</v>
      </c>
      <c r="C111" s="52" t="s">
        <v>364</v>
      </c>
    </row>
    <row r="112" spans="1:3" ht="47.25" x14ac:dyDescent="0.25">
      <c r="A112" s="82">
        <v>951</v>
      </c>
      <c r="B112" s="83" t="s">
        <v>289</v>
      </c>
      <c r="C112" s="52" t="s">
        <v>365</v>
      </c>
    </row>
    <row r="113" spans="1:3" ht="64.5" customHeight="1" x14ac:dyDescent="0.25">
      <c r="A113" s="82">
        <v>951</v>
      </c>
      <c r="B113" s="83" t="s">
        <v>287</v>
      </c>
      <c r="C113" s="52" t="s">
        <v>38</v>
      </c>
    </row>
    <row r="114" spans="1:3" ht="63" x14ac:dyDescent="0.25">
      <c r="A114" s="82">
        <v>951</v>
      </c>
      <c r="B114" s="83" t="s">
        <v>291</v>
      </c>
      <c r="C114" s="52" t="s">
        <v>31</v>
      </c>
    </row>
    <row r="115" spans="1:3" ht="47.25" x14ac:dyDescent="0.25">
      <c r="A115" s="108">
        <v>959</v>
      </c>
      <c r="B115" s="82"/>
      <c r="C115" s="47" t="s">
        <v>321</v>
      </c>
    </row>
    <row r="116" spans="1:3" ht="144" customHeight="1" x14ac:dyDescent="0.25">
      <c r="A116" s="82">
        <v>959</v>
      </c>
      <c r="B116" s="83" t="s">
        <v>542</v>
      </c>
      <c r="C116" s="52" t="s">
        <v>543</v>
      </c>
    </row>
    <row r="117" spans="1:3" ht="94.5" x14ac:dyDescent="0.25">
      <c r="A117" s="82">
        <v>959</v>
      </c>
      <c r="B117" s="83" t="s">
        <v>544</v>
      </c>
      <c r="C117" s="52" t="s">
        <v>545</v>
      </c>
    </row>
    <row r="118" spans="1:3" ht="31.5" x14ac:dyDescent="0.25">
      <c r="A118" s="82">
        <v>959</v>
      </c>
      <c r="B118" s="82" t="s">
        <v>355</v>
      </c>
      <c r="C118" s="52" t="s">
        <v>366</v>
      </c>
    </row>
    <row r="119" spans="1:3" ht="47.25" x14ac:dyDescent="0.25">
      <c r="A119" s="82">
        <v>959</v>
      </c>
      <c r="B119" s="82" t="s">
        <v>367</v>
      </c>
      <c r="C119" s="52" t="s">
        <v>484</v>
      </c>
    </row>
    <row r="120" spans="1:3" ht="47.25" x14ac:dyDescent="0.25">
      <c r="A120" s="82">
        <v>959</v>
      </c>
      <c r="B120" s="82" t="s">
        <v>309</v>
      </c>
      <c r="C120" s="52" t="s">
        <v>368</v>
      </c>
    </row>
    <row r="121" spans="1:3" ht="15.75" x14ac:dyDescent="0.25">
      <c r="A121" s="82">
        <v>959</v>
      </c>
      <c r="B121" s="82" t="s">
        <v>369</v>
      </c>
      <c r="C121" s="52" t="s">
        <v>370</v>
      </c>
    </row>
    <row r="122" spans="1:3" ht="19.5" customHeight="1" x14ac:dyDescent="0.25">
      <c r="A122" s="82">
        <v>959</v>
      </c>
      <c r="B122" s="82" t="s">
        <v>374</v>
      </c>
      <c r="C122" s="52" t="s">
        <v>375</v>
      </c>
    </row>
    <row r="123" spans="1:3" ht="47.25" x14ac:dyDescent="0.25">
      <c r="A123" s="82">
        <v>959</v>
      </c>
      <c r="B123" s="82" t="s">
        <v>227</v>
      </c>
      <c r="C123" s="52" t="s">
        <v>376</v>
      </c>
    </row>
    <row r="124" spans="1:3" ht="166.5" customHeight="1" x14ac:dyDescent="0.25">
      <c r="A124" s="82">
        <v>959</v>
      </c>
      <c r="B124" s="82" t="s">
        <v>495</v>
      </c>
      <c r="C124" s="52" t="s">
        <v>494</v>
      </c>
    </row>
    <row r="125" spans="1:3" ht="161.25" customHeight="1" x14ac:dyDescent="0.25">
      <c r="A125" s="82">
        <v>959</v>
      </c>
      <c r="B125" s="82" t="s">
        <v>388</v>
      </c>
      <c r="C125" s="52" t="s">
        <v>389</v>
      </c>
    </row>
    <row r="126" spans="1:3" ht="161.25" customHeight="1" x14ac:dyDescent="0.25">
      <c r="A126" s="82">
        <v>959</v>
      </c>
      <c r="B126" s="82" t="s">
        <v>405</v>
      </c>
      <c r="C126" s="52" t="s">
        <v>406</v>
      </c>
    </row>
    <row r="127" spans="1:3" ht="159" customHeight="1" x14ac:dyDescent="0.25">
      <c r="A127" s="82">
        <v>959</v>
      </c>
      <c r="B127" s="82" t="s">
        <v>422</v>
      </c>
      <c r="C127" s="52" t="s">
        <v>423</v>
      </c>
    </row>
    <row r="128" spans="1:3" ht="163.5" customHeight="1" x14ac:dyDescent="0.25">
      <c r="A128" s="82">
        <v>959</v>
      </c>
      <c r="B128" s="82" t="s">
        <v>439</v>
      </c>
      <c r="C128" s="52" t="s">
        <v>440</v>
      </c>
    </row>
    <row r="129" spans="1:4" ht="156.75" customHeight="1" x14ac:dyDescent="0.25">
      <c r="A129" s="82">
        <v>959</v>
      </c>
      <c r="B129" s="82" t="s">
        <v>460</v>
      </c>
      <c r="C129" s="52" t="s">
        <v>461</v>
      </c>
    </row>
    <row r="130" spans="1:4" ht="63.75" customHeight="1" x14ac:dyDescent="0.25">
      <c r="A130" s="82">
        <v>959</v>
      </c>
      <c r="B130" s="82" t="s">
        <v>198</v>
      </c>
      <c r="C130" s="52" t="s">
        <v>469</v>
      </c>
    </row>
    <row r="131" spans="1:4" ht="36" customHeight="1" x14ac:dyDescent="0.25">
      <c r="A131" s="82">
        <v>959</v>
      </c>
      <c r="B131" s="82" t="s">
        <v>197</v>
      </c>
      <c r="C131" s="52" t="s">
        <v>196</v>
      </c>
    </row>
    <row r="132" spans="1:4" ht="126" x14ac:dyDescent="0.25">
      <c r="A132" s="82">
        <v>959</v>
      </c>
      <c r="B132" s="82" t="s">
        <v>470</v>
      </c>
      <c r="C132" s="58" t="s">
        <v>471</v>
      </c>
    </row>
    <row r="133" spans="1:4" ht="66" customHeight="1" x14ac:dyDescent="0.25">
      <c r="A133" s="82">
        <v>959</v>
      </c>
      <c r="B133" s="83" t="s">
        <v>287</v>
      </c>
      <c r="C133" s="52" t="s">
        <v>38</v>
      </c>
    </row>
    <row r="134" spans="1:4" ht="81" customHeight="1" x14ac:dyDescent="0.25">
      <c r="A134" s="82">
        <v>959</v>
      </c>
      <c r="B134" s="109" t="s">
        <v>476</v>
      </c>
      <c r="C134" s="52" t="s">
        <v>477</v>
      </c>
    </row>
    <row r="135" spans="1:4" ht="65.25" customHeight="1" x14ac:dyDescent="0.25">
      <c r="A135" s="82">
        <v>959</v>
      </c>
      <c r="B135" s="83" t="s">
        <v>291</v>
      </c>
      <c r="C135" s="52" t="s">
        <v>31</v>
      </c>
    </row>
    <row r="136" spans="1:4" ht="47.25" x14ac:dyDescent="0.25">
      <c r="A136" s="108">
        <v>961</v>
      </c>
      <c r="B136" s="82"/>
      <c r="C136" s="47" t="s">
        <v>507</v>
      </c>
    </row>
    <row r="137" spans="1:4" ht="31.5" x14ac:dyDescent="0.25">
      <c r="A137" s="82">
        <v>961</v>
      </c>
      <c r="B137" s="82" t="s">
        <v>355</v>
      </c>
      <c r="C137" s="52" t="s">
        <v>366</v>
      </c>
    </row>
    <row r="138" spans="1:4" ht="161.25" customHeight="1" x14ac:dyDescent="0.25">
      <c r="A138" s="82">
        <v>961</v>
      </c>
      <c r="B138" s="82" t="s">
        <v>467</v>
      </c>
      <c r="C138" s="52" t="s">
        <v>468</v>
      </c>
    </row>
    <row r="139" spans="1:4" ht="168" customHeight="1" x14ac:dyDescent="0.25">
      <c r="A139" s="82">
        <v>961</v>
      </c>
      <c r="B139" s="82" t="s">
        <v>382</v>
      </c>
      <c r="C139" s="52" t="s">
        <v>383</v>
      </c>
    </row>
    <row r="140" spans="1:4" ht="161.25" customHeight="1" x14ac:dyDescent="0.25">
      <c r="A140" s="82">
        <v>961</v>
      </c>
      <c r="B140" s="82" t="s">
        <v>399</v>
      </c>
      <c r="C140" s="52" t="s">
        <v>400</v>
      </c>
    </row>
    <row r="141" spans="1:4" ht="166.5" customHeight="1" x14ac:dyDescent="0.25">
      <c r="A141" s="82">
        <v>961</v>
      </c>
      <c r="B141" s="82" t="s">
        <v>416</v>
      </c>
      <c r="C141" s="52" t="s">
        <v>417</v>
      </c>
    </row>
    <row r="142" spans="1:4" ht="158.25" customHeight="1" x14ac:dyDescent="0.25">
      <c r="A142" s="82">
        <v>961</v>
      </c>
      <c r="B142" s="82" t="s">
        <v>433</v>
      </c>
      <c r="C142" s="52" t="s">
        <v>434</v>
      </c>
    </row>
    <row r="143" spans="1:4" ht="162.75" customHeight="1" x14ac:dyDescent="0.25">
      <c r="A143" s="82">
        <v>961</v>
      </c>
      <c r="B143" s="82" t="s">
        <v>454</v>
      </c>
      <c r="C143" s="52" t="s">
        <v>455</v>
      </c>
      <c r="D143" s="114"/>
    </row>
    <row r="144" spans="1:4" ht="63" customHeight="1" x14ac:dyDescent="0.25">
      <c r="A144" s="82">
        <v>961</v>
      </c>
      <c r="B144" s="83" t="s">
        <v>291</v>
      </c>
      <c r="C144" s="52" t="s">
        <v>31</v>
      </c>
      <c r="D144" s="114"/>
    </row>
    <row r="145" spans="1:3" ht="31.5" x14ac:dyDescent="0.25">
      <c r="A145" s="108">
        <v>963</v>
      </c>
      <c r="B145" s="82"/>
      <c r="C145" s="47" t="s">
        <v>479</v>
      </c>
    </row>
    <row r="146" spans="1:3" ht="31.5" x14ac:dyDescent="0.25">
      <c r="A146" s="82">
        <v>963</v>
      </c>
      <c r="B146" s="83" t="s">
        <v>345</v>
      </c>
      <c r="C146" s="52" t="s">
        <v>346</v>
      </c>
    </row>
    <row r="147" spans="1:3" s="114" customFormat="1" ht="94.5" x14ac:dyDescent="0.25">
      <c r="A147" s="82">
        <v>963</v>
      </c>
      <c r="B147" s="86" t="s">
        <v>511</v>
      </c>
      <c r="C147" s="58" t="s">
        <v>510</v>
      </c>
    </row>
    <row r="148" spans="1:3" ht="31.5" x14ac:dyDescent="0.25">
      <c r="A148" s="82">
        <v>963</v>
      </c>
      <c r="B148" s="82" t="s">
        <v>355</v>
      </c>
      <c r="C148" s="52" t="s">
        <v>366</v>
      </c>
    </row>
    <row r="149" spans="1:3" ht="49.5" customHeight="1" x14ac:dyDescent="0.25">
      <c r="A149" s="82">
        <v>963</v>
      </c>
      <c r="B149" s="82" t="s">
        <v>371</v>
      </c>
      <c r="C149" s="52" t="s">
        <v>506</v>
      </c>
    </row>
    <row r="150" spans="1:3" ht="62.25" customHeight="1" x14ac:dyDescent="0.25">
      <c r="A150" s="82">
        <v>963</v>
      </c>
      <c r="B150" s="83" t="s">
        <v>270</v>
      </c>
      <c r="C150" s="52" t="s">
        <v>269</v>
      </c>
    </row>
    <row r="151" spans="1:3" ht="110.25" x14ac:dyDescent="0.25">
      <c r="A151" s="82">
        <v>963</v>
      </c>
      <c r="B151" s="83" t="s">
        <v>300</v>
      </c>
      <c r="C151" s="52" t="s">
        <v>552</v>
      </c>
    </row>
    <row r="152" spans="1:3" ht="78.75" x14ac:dyDescent="0.25">
      <c r="A152" s="82">
        <v>963</v>
      </c>
      <c r="B152" s="83" t="s">
        <v>553</v>
      </c>
      <c r="C152" s="52" t="s">
        <v>554</v>
      </c>
    </row>
    <row r="153" spans="1:3" ht="31.5" x14ac:dyDescent="0.25">
      <c r="A153" s="82">
        <v>963</v>
      </c>
      <c r="B153" s="83" t="s">
        <v>503</v>
      </c>
      <c r="C153" s="52" t="s">
        <v>502</v>
      </c>
    </row>
    <row r="154" spans="1:3" ht="24" customHeight="1" x14ac:dyDescent="0.25">
      <c r="A154" s="82">
        <v>963</v>
      </c>
      <c r="B154" s="82" t="s">
        <v>374</v>
      </c>
      <c r="C154" s="52" t="s">
        <v>375</v>
      </c>
    </row>
    <row r="155" spans="1:3" ht="48" customHeight="1" x14ac:dyDescent="0.25">
      <c r="A155" s="82">
        <v>963</v>
      </c>
      <c r="B155" s="82" t="s">
        <v>575</v>
      </c>
      <c r="C155" s="52" t="s">
        <v>576</v>
      </c>
    </row>
    <row r="156" spans="1:3" ht="47.25" x14ac:dyDescent="0.25">
      <c r="A156" s="82">
        <v>963</v>
      </c>
      <c r="B156" s="82" t="s">
        <v>227</v>
      </c>
      <c r="C156" s="52" t="s">
        <v>376</v>
      </c>
    </row>
    <row r="157" spans="1:3" ht="63" x14ac:dyDescent="0.25">
      <c r="A157" s="82">
        <v>963</v>
      </c>
      <c r="B157" s="82" t="s">
        <v>224</v>
      </c>
      <c r="C157" s="52" t="s">
        <v>377</v>
      </c>
    </row>
    <row r="158" spans="1:3" ht="78.75" x14ac:dyDescent="0.25">
      <c r="A158" s="82">
        <v>963</v>
      </c>
      <c r="B158" s="82" t="s">
        <v>222</v>
      </c>
      <c r="C158" s="52" t="s">
        <v>221</v>
      </c>
    </row>
    <row r="159" spans="1:3" ht="63" x14ac:dyDescent="0.25">
      <c r="A159" s="82">
        <v>963</v>
      </c>
      <c r="B159" s="82" t="s">
        <v>218</v>
      </c>
      <c r="C159" s="52" t="s">
        <v>378</v>
      </c>
    </row>
    <row r="160" spans="1:3" ht="66.75" customHeight="1" x14ac:dyDescent="0.25">
      <c r="A160" s="82">
        <v>963</v>
      </c>
      <c r="B160" s="82" t="s">
        <v>198</v>
      </c>
      <c r="C160" s="52" t="s">
        <v>469</v>
      </c>
    </row>
    <row r="161" spans="1:3" ht="47.25" x14ac:dyDescent="0.25">
      <c r="A161" s="82">
        <v>963</v>
      </c>
      <c r="B161" s="83" t="s">
        <v>298</v>
      </c>
      <c r="C161" s="52" t="s">
        <v>364</v>
      </c>
    </row>
    <row r="162" spans="1:3" ht="47.25" x14ac:dyDescent="0.25">
      <c r="A162" s="82">
        <v>963</v>
      </c>
      <c r="B162" s="83" t="s">
        <v>289</v>
      </c>
      <c r="C162" s="52" t="s">
        <v>365</v>
      </c>
    </row>
    <row r="163" spans="1:3" ht="63" x14ac:dyDescent="0.25">
      <c r="A163" s="82">
        <v>963</v>
      </c>
      <c r="B163" s="82" t="s">
        <v>472</v>
      </c>
      <c r="C163" s="52" t="s">
        <v>473</v>
      </c>
    </row>
    <row r="164" spans="1:3" ht="78.75" x14ac:dyDescent="0.25">
      <c r="A164" s="82">
        <v>963</v>
      </c>
      <c r="B164" s="82" t="s">
        <v>474</v>
      </c>
      <c r="C164" s="52" t="s">
        <v>475</v>
      </c>
    </row>
    <row r="165" spans="1:3" ht="63" x14ac:dyDescent="0.25">
      <c r="A165" s="82">
        <v>963</v>
      </c>
      <c r="B165" s="83" t="s">
        <v>291</v>
      </c>
      <c r="C165" s="52" t="s">
        <v>31</v>
      </c>
    </row>
    <row r="166" spans="1:3" x14ac:dyDescent="0.2">
      <c r="A166" s="79"/>
      <c r="B166" s="79"/>
      <c r="C166" s="79"/>
    </row>
    <row r="167" spans="1:3" x14ac:dyDescent="0.2">
      <c r="A167" s="79"/>
      <c r="B167" s="79"/>
      <c r="C167" s="79"/>
    </row>
    <row r="168" spans="1:3" x14ac:dyDescent="0.2">
      <c r="A168" s="79"/>
      <c r="B168" s="79"/>
      <c r="C168" s="79"/>
    </row>
    <row r="169" spans="1:3" x14ac:dyDescent="0.2">
      <c r="A169" s="79"/>
      <c r="B169" s="79"/>
      <c r="C169" s="79"/>
    </row>
    <row r="170" spans="1:3" x14ac:dyDescent="0.2">
      <c r="A170" s="79"/>
      <c r="B170" s="79"/>
      <c r="C170" s="79"/>
    </row>
    <row r="171" spans="1:3" x14ac:dyDescent="0.2">
      <c r="A171" s="79"/>
      <c r="B171" s="79"/>
      <c r="C171" s="79"/>
    </row>
    <row r="172" spans="1:3" x14ac:dyDescent="0.2">
      <c r="A172" s="79"/>
      <c r="B172" s="79"/>
      <c r="C172" s="79"/>
    </row>
  </sheetData>
  <mergeCells count="4">
    <mergeCell ref="A9:C9"/>
    <mergeCell ref="A10:C10"/>
    <mergeCell ref="A12:B12"/>
    <mergeCell ref="C12:C13"/>
  </mergeCells>
  <printOptions horizontalCentered="1"/>
  <pageMargins left="0.78740157480314965" right="0.39370078740157483" top="0.39370078740157483" bottom="0.39370078740157483" header="0" footer="0"/>
  <pageSetup paperSize="9" scale="94" fitToHeight="16" orientation="portrait" r:id="rId1"/>
  <rowBreaks count="19" manualBreakCount="19">
    <brk id="19" max="2" man="1"/>
    <brk id="29" max="2" man="1"/>
    <brk id="37" max="2" man="1"/>
    <brk id="48" max="2" man="1"/>
    <brk id="58" max="2" man="1"/>
    <brk id="63" max="2" man="1"/>
    <brk id="68" max="2" man="1"/>
    <brk id="73" max="2" man="1"/>
    <brk id="78" max="2" man="1"/>
    <brk id="83" max="2" man="1"/>
    <brk id="88" max="2" man="1"/>
    <brk id="93" max="2" man="1"/>
    <brk id="98" max="2" man="1"/>
    <brk id="111" max="2" man="1"/>
    <brk id="124" max="2" man="1"/>
    <brk id="129" max="2" man="1"/>
    <brk id="139" max="2" man="1"/>
    <brk id="146" max="2" man="1"/>
    <brk id="159"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Прил1ист</vt:lpstr>
      <vt:lpstr>Прил3 доходы</vt:lpstr>
      <vt:lpstr>прил5 Безвоз</vt:lpstr>
      <vt:lpstr>Прил7 ГАДы </vt:lpstr>
      <vt:lpstr>Прил1ист!Область_печати</vt:lpstr>
      <vt:lpstr>'Прил3 доходы'!Область_печати</vt:lpstr>
      <vt:lpstr>'прил5 Безвоз'!Область_печати</vt:lpstr>
      <vt:lpstr>'Прил7 ГАДы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Зуева Галина Евгеньевна</cp:lastModifiedBy>
  <cp:lastPrinted>2020-09-04T08:27:55Z</cp:lastPrinted>
  <dcterms:created xsi:type="dcterms:W3CDTF">2015-10-21T13:53:14Z</dcterms:created>
  <dcterms:modified xsi:type="dcterms:W3CDTF">2020-09-25T06:26:06Z</dcterms:modified>
</cp:coreProperties>
</file>